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<sst xmlns="http://schemas.openxmlformats.org/spreadsheetml/2006/main" count="275" uniqueCount="112">
  <si>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</si>
  <si>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</si>
  <si>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</si>
  <si>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</si>
  <si>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</si>
  <si>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</si>
  <si>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</si>
  <si>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</si>
  <si>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</si>
  <si>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</si>
  <si>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</si>
  <si>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</si>
  <si>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</si>
  <si>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</si>
  <si>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</si>
  <si>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</si>
  <si>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</si>
  <si>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</si>
  <si>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</si>
  <si>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</si>
  <si>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</si>
  <si>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</si>
  <si>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</si>
  <si>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</si>
  <si>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</si>
  <si>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</si>
  <si>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</si>
  <si>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</si>
  <si>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</si>
  <si>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</si>
  <si>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</si>
  <si>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</si>
  <si>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</si>
  <si>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</si>
  <si>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</si>
  <si>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</si>
  <si>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</si>
  <si>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</si>
  <si>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</si>
  <si>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</si>
  <si>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</si>
  <si>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</si>
  <si>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</si>
  <si>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</si>
  <si>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</si>
  <si>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</si>
  <si>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</si>
  <si>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</si>
  <si>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</si>
  <si>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</si>
  <si>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</si>
  <si>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</si>
  <si>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</si>
  <si>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</si>
  <si>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</si>
  <si>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</si>
  <si>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</si>
  <si>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</si>
  <si>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</si>
  <si>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</si>
  <si>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</si>
  <si>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S0570318</t>
  </si>
  <si>
    <t>BR</t>
  </si>
  <si>
    <t>CGL</t>
  </si>
  <si>
    <t>H</t>
  </si>
  <si>
    <t>SI-2</t>
  </si>
  <si>
    <t>GOOD</t>
  </si>
  <si>
    <t>POL=GD</t>
  </si>
  <si>
    <t>SYM=GD</t>
  </si>
  <si>
    <t>FAINT</t>
  </si>
  <si>
    <t>NAT</t>
  </si>
  <si>
    <t>S0774210</t>
  </si>
  <si>
    <t>G</t>
  </si>
  <si>
    <t>SYM=FR</t>
  </si>
  <si>
    <t>NONE</t>
  </si>
  <si>
    <t>S0891414</t>
  </si>
  <si>
    <t>VS-2</t>
  </si>
  <si>
    <t>EXCELLENT</t>
  </si>
  <si>
    <t>POL=EX</t>
  </si>
  <si>
    <t>SYM=VG</t>
  </si>
  <si>
    <t>MEDIUM BLUE</t>
  </si>
  <si>
    <t>S0867286</t>
  </si>
  <si>
    <t>VS-1</t>
  </si>
  <si>
    <t>S0796006</t>
  </si>
  <si>
    <t>D</t>
  </si>
  <si>
    <t>S0806620</t>
  </si>
  <si>
    <t>F</t>
  </si>
  <si>
    <t>VERY GOOD</t>
  </si>
  <si>
    <t>S0916887</t>
  </si>
  <si>
    <t>POL=VG</t>
  </si>
  <si>
    <t>H9279466</t>
  </si>
  <si>
    <t>PS</t>
  </si>
  <si>
    <t>****</t>
  </si>
  <si>
    <t>S0119629</t>
  </si>
  <si>
    <t>STRONG BLUE</t>
  </si>
  <si>
    <t>S0182116</t>
  </si>
  <si>
    <t>S0763304</t>
  </si>
  <si>
    <t>S0743976</t>
  </si>
  <si>
    <t>S0792439</t>
  </si>
  <si>
    <t>S0773862</t>
  </si>
  <si>
    <t>SI-1</t>
  </si>
  <si>
    <t>SYM=EX</t>
  </si>
  <si>
    <t>S0796056</t>
  </si>
  <si>
    <t>S0925736</t>
  </si>
  <si>
    <t>S0884406</t>
  </si>
  <si>
    <t>S0787745</t>
  </si>
  <si>
    <t>S0907280</t>
  </si>
  <si>
    <t>S0889361</t>
  </si>
  <si>
    <t>S0389513</t>
  </si>
  <si>
    <t>TJPD105TD</t>
  </si>
  <si>
    <t>JEW</t>
  </si>
  <si>
    <t>BLUE SAPP PD S-1.67ct D-0.72ct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</si>
</sst>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 vertical="bottom"/>
    </xf>
    <xf borderId="1" fillId="4" fontId="4" numFmtId="0" xfId="0" applyAlignment="1" applyBorder="1" applyFon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45474.0</v>
      </c>
      <c r="B2" s="5" t="s">
        <v>61</v>
      </c>
      <c r="C2" s="6">
        <v>7.102391E7</v>
      </c>
      <c r="D2" s="7">
        <v>590000.0</v>
      </c>
      <c r="E2" s="5">
        <f t="shared" ref="E2:E23" si="1">D2*N2</f>
        <v>2068540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3.506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9.73</v>
      </c>
      <c r="V2" s="6">
        <v>9.86</v>
      </c>
      <c r="W2" s="6">
        <v>5.79</v>
      </c>
      <c r="X2" s="6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45474.0</v>
      </c>
      <c r="B3" s="5" t="s">
        <v>71</v>
      </c>
      <c r="C3" s="6">
        <v>7.102391E7</v>
      </c>
      <c r="D3" s="7">
        <v>210000.0</v>
      </c>
      <c r="E3" s="6">
        <f t="shared" si="1"/>
        <v>230160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1.096</v>
      </c>
      <c r="O3" s="5" t="s">
        <v>72</v>
      </c>
      <c r="P3" s="5" t="s">
        <v>65</v>
      </c>
      <c r="Q3" s="5" t="s">
        <v>66</v>
      </c>
      <c r="R3" s="5" t="s">
        <v>67</v>
      </c>
      <c r="S3" s="5" t="s">
        <v>73</v>
      </c>
      <c r="T3" s="5" t="s">
        <v>74</v>
      </c>
      <c r="U3" s="6">
        <v>6.55</v>
      </c>
      <c r="V3" s="6">
        <v>6.65</v>
      </c>
      <c r="W3" s="6">
        <v>4.04</v>
      </c>
      <c r="X3" s="6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45474.0</v>
      </c>
      <c r="B4" s="5" t="s">
        <v>75</v>
      </c>
      <c r="C4" s="6">
        <v>7.102391E7</v>
      </c>
      <c r="D4" s="7">
        <v>130000.0</v>
      </c>
      <c r="E4" s="6">
        <f t="shared" si="1"/>
        <v>39260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0.302</v>
      </c>
      <c r="O4" s="5" t="s">
        <v>72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  <c r="U4" s="6">
        <v>4.37</v>
      </c>
      <c r="V4" s="6">
        <v>4.39</v>
      </c>
      <c r="W4" s="6">
        <v>2.6</v>
      </c>
      <c r="X4" s="6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45474.0</v>
      </c>
      <c r="B5" s="5" t="s">
        <v>81</v>
      </c>
      <c r="C5" s="6">
        <v>7.102391E7</v>
      </c>
      <c r="D5" s="7">
        <v>350000.0</v>
      </c>
      <c r="E5" s="6">
        <f t="shared" si="1"/>
        <v>358400</v>
      </c>
      <c r="F5" s="10"/>
      <c r="G5" s="10"/>
      <c r="H5" s="10"/>
      <c r="I5" s="10"/>
      <c r="J5" s="10"/>
      <c r="K5" s="5" t="s">
        <v>62</v>
      </c>
      <c r="L5" s="5" t="s">
        <v>63</v>
      </c>
      <c r="M5" s="11"/>
      <c r="N5" s="5">
        <v>1.024</v>
      </c>
      <c r="O5" s="5" t="s">
        <v>64</v>
      </c>
      <c r="P5" s="5" t="s">
        <v>82</v>
      </c>
      <c r="Q5" s="5" t="s">
        <v>66</v>
      </c>
      <c r="R5" s="5" t="s">
        <v>67</v>
      </c>
      <c r="S5" s="5" t="s">
        <v>68</v>
      </c>
      <c r="T5" s="5" t="s">
        <v>80</v>
      </c>
      <c r="U5" s="6">
        <v>6.25</v>
      </c>
      <c r="V5" s="6">
        <v>6.32</v>
      </c>
      <c r="W5" s="6">
        <v>4.12</v>
      </c>
      <c r="X5" s="6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45474.0</v>
      </c>
      <c r="B6" s="5" t="s">
        <v>83</v>
      </c>
      <c r="C6" s="6">
        <v>7.102391E7</v>
      </c>
      <c r="D6" s="7">
        <v>140000.0</v>
      </c>
      <c r="E6" s="6">
        <f t="shared" si="1"/>
        <v>77000</v>
      </c>
      <c r="F6" s="10"/>
      <c r="G6" s="10"/>
      <c r="H6" s="10"/>
      <c r="I6" s="10"/>
      <c r="J6" s="10"/>
      <c r="K6" s="5" t="s">
        <v>62</v>
      </c>
      <c r="L6" s="5" t="s">
        <v>63</v>
      </c>
      <c r="M6" s="11"/>
      <c r="N6" s="5">
        <v>0.55</v>
      </c>
      <c r="O6" s="5" t="s">
        <v>84</v>
      </c>
      <c r="P6" s="5" t="s">
        <v>76</v>
      </c>
      <c r="Q6" s="5" t="s">
        <v>66</v>
      </c>
      <c r="R6" s="5" t="s">
        <v>67</v>
      </c>
      <c r="S6" s="5" t="s">
        <v>68</v>
      </c>
      <c r="T6" s="5" t="s">
        <v>80</v>
      </c>
      <c r="U6" s="6">
        <v>5.29</v>
      </c>
      <c r="V6" s="6">
        <v>5.34</v>
      </c>
      <c r="W6" s="6">
        <v>3.12</v>
      </c>
      <c r="X6" s="6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45474.0</v>
      </c>
      <c r="B7" s="5" t="s">
        <v>85</v>
      </c>
      <c r="C7" s="6">
        <v>7.102391E7</v>
      </c>
      <c r="D7" s="7">
        <v>220000.0</v>
      </c>
      <c r="E7" s="6">
        <f t="shared" si="1"/>
        <v>246180</v>
      </c>
      <c r="F7" s="10"/>
      <c r="G7" s="10"/>
      <c r="H7" s="10"/>
      <c r="I7" s="10"/>
      <c r="J7" s="10"/>
      <c r="K7" s="5" t="s">
        <v>62</v>
      </c>
      <c r="L7" s="5" t="s">
        <v>63</v>
      </c>
      <c r="M7" s="11"/>
      <c r="N7" s="5">
        <v>1.119</v>
      </c>
      <c r="O7" s="5" t="s">
        <v>86</v>
      </c>
      <c r="P7" s="5" t="s">
        <v>65</v>
      </c>
      <c r="Q7" s="5" t="s">
        <v>87</v>
      </c>
      <c r="R7" s="5" t="s">
        <v>67</v>
      </c>
      <c r="S7" s="5" t="s">
        <v>68</v>
      </c>
      <c r="T7" s="5" t="s">
        <v>74</v>
      </c>
      <c r="U7" s="6">
        <v>6.55</v>
      </c>
      <c r="V7" s="6">
        <v>6.62</v>
      </c>
      <c r="W7" s="6">
        <v>4.18</v>
      </c>
      <c r="X7" s="6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45474.0</v>
      </c>
      <c r="B8" s="5" t="s">
        <v>88</v>
      </c>
      <c r="C8" s="6">
        <v>7.102391E7</v>
      </c>
      <c r="D8" s="7">
        <v>155000.0</v>
      </c>
      <c r="E8" s="6">
        <f t="shared" si="1"/>
        <v>79360</v>
      </c>
      <c r="F8" s="10"/>
      <c r="G8" s="10"/>
      <c r="H8" s="10"/>
      <c r="I8" s="10"/>
      <c r="J8" s="10"/>
      <c r="K8" s="5" t="s">
        <v>62</v>
      </c>
      <c r="L8" s="5" t="s">
        <v>63</v>
      </c>
      <c r="M8" s="11"/>
      <c r="N8" s="5">
        <v>0.512</v>
      </c>
      <c r="O8" s="5" t="s">
        <v>86</v>
      </c>
      <c r="P8" s="5" t="s">
        <v>82</v>
      </c>
      <c r="Q8" s="5" t="s">
        <v>87</v>
      </c>
      <c r="R8" s="5" t="s">
        <v>89</v>
      </c>
      <c r="S8" s="5" t="s">
        <v>68</v>
      </c>
      <c r="T8" s="5" t="s">
        <v>80</v>
      </c>
      <c r="U8" s="6">
        <v>5.19</v>
      </c>
      <c r="V8" s="6">
        <v>5.23</v>
      </c>
      <c r="W8" s="6">
        <v>3.16</v>
      </c>
      <c r="X8" s="6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45474.0</v>
      </c>
      <c r="B9" s="5" t="s">
        <v>90</v>
      </c>
      <c r="C9" s="6">
        <v>7.102391E7</v>
      </c>
      <c r="D9" s="7">
        <v>230000.0</v>
      </c>
      <c r="E9" s="6">
        <f t="shared" si="1"/>
        <v>235520</v>
      </c>
      <c r="F9" s="10"/>
      <c r="G9" s="10"/>
      <c r="H9" s="10"/>
      <c r="I9" s="10"/>
      <c r="J9" s="10"/>
      <c r="K9" s="5" t="s">
        <v>91</v>
      </c>
      <c r="L9" s="5" t="s">
        <v>63</v>
      </c>
      <c r="M9" s="11"/>
      <c r="N9" s="5">
        <v>1.024</v>
      </c>
      <c r="O9" s="5" t="s">
        <v>84</v>
      </c>
      <c r="P9" s="5" t="s">
        <v>65</v>
      </c>
      <c r="Q9" s="5" t="s">
        <v>92</v>
      </c>
      <c r="R9" s="5" t="s">
        <v>67</v>
      </c>
      <c r="S9" s="5" t="s">
        <v>68</v>
      </c>
      <c r="T9" s="5" t="s">
        <v>69</v>
      </c>
      <c r="U9" s="6">
        <v>8.13</v>
      </c>
      <c r="V9" s="6">
        <v>5.78</v>
      </c>
      <c r="W9" s="6">
        <v>3.77</v>
      </c>
      <c r="X9" s="6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45474.0</v>
      </c>
      <c r="B10" s="5" t="s">
        <v>93</v>
      </c>
      <c r="C10" s="13">
        <v>7.102391E7</v>
      </c>
      <c r="D10" s="7">
        <v>230000.0</v>
      </c>
      <c r="E10" s="13">
        <f t="shared" si="1"/>
        <v>238970</v>
      </c>
      <c r="F10" s="10"/>
      <c r="G10" s="10"/>
      <c r="H10" s="10"/>
      <c r="I10" s="10"/>
      <c r="J10" s="10"/>
      <c r="K10" s="5" t="s">
        <v>91</v>
      </c>
      <c r="L10" s="5" t="s">
        <v>63</v>
      </c>
      <c r="M10" s="11"/>
      <c r="N10" s="5">
        <v>1.039</v>
      </c>
      <c r="O10" s="5" t="s">
        <v>84</v>
      </c>
      <c r="P10" s="5" t="s">
        <v>65</v>
      </c>
      <c r="Q10" s="5" t="s">
        <v>92</v>
      </c>
      <c r="R10" s="5" t="s">
        <v>67</v>
      </c>
      <c r="S10" s="5" t="s">
        <v>68</v>
      </c>
      <c r="T10" s="5" t="s">
        <v>94</v>
      </c>
      <c r="U10" s="13">
        <v>8.16</v>
      </c>
      <c r="V10" s="13">
        <v>5.58</v>
      </c>
      <c r="W10" s="13">
        <v>3.77</v>
      </c>
      <c r="X10" s="13" t="s">
        <v>70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45474.0</v>
      </c>
      <c r="B11" s="5" t="s">
        <v>95</v>
      </c>
      <c r="C11" s="13">
        <v>7.102391E7</v>
      </c>
      <c r="D11" s="7">
        <v>140000.0</v>
      </c>
      <c r="E11" s="13">
        <f t="shared" si="1"/>
        <v>157920</v>
      </c>
      <c r="F11" s="10"/>
      <c r="G11" s="10"/>
      <c r="H11" s="10"/>
      <c r="I11" s="10"/>
      <c r="J11" s="10"/>
      <c r="K11" s="5" t="s">
        <v>91</v>
      </c>
      <c r="L11" s="5" t="s">
        <v>63</v>
      </c>
      <c r="M11" s="11"/>
      <c r="N11" s="5">
        <v>1.128</v>
      </c>
      <c r="O11" s="5" t="s">
        <v>86</v>
      </c>
      <c r="P11" s="5" t="s">
        <v>65</v>
      </c>
      <c r="Q11" s="5" t="s">
        <v>92</v>
      </c>
      <c r="R11" s="5" t="s">
        <v>67</v>
      </c>
      <c r="S11" s="5" t="s">
        <v>68</v>
      </c>
      <c r="T11" s="5" t="s">
        <v>80</v>
      </c>
      <c r="U11" s="13">
        <v>7.74</v>
      </c>
      <c r="V11" s="13">
        <v>5.62</v>
      </c>
      <c r="W11" s="13">
        <v>4.06</v>
      </c>
      <c r="X11" s="13" t="s">
        <v>70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45474.0</v>
      </c>
      <c r="B12" s="5" t="s">
        <v>96</v>
      </c>
      <c r="C12" s="13">
        <v>7.102391E7</v>
      </c>
      <c r="D12" s="7">
        <v>65000.0</v>
      </c>
      <c r="E12" s="13">
        <f t="shared" si="1"/>
        <v>21320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11"/>
      <c r="N12" s="5">
        <v>0.328</v>
      </c>
      <c r="O12" s="5" t="s">
        <v>64</v>
      </c>
      <c r="P12" s="5" t="s">
        <v>65</v>
      </c>
      <c r="Q12" s="5" t="s">
        <v>66</v>
      </c>
      <c r="R12" s="5" t="s">
        <v>67</v>
      </c>
      <c r="S12" s="5" t="s">
        <v>73</v>
      </c>
      <c r="T12" s="5" t="s">
        <v>74</v>
      </c>
      <c r="U12" s="13">
        <v>4.4</v>
      </c>
      <c r="V12" s="13">
        <v>4.48</v>
      </c>
      <c r="W12" s="13">
        <v>2.64</v>
      </c>
      <c r="X12" s="13" t="s">
        <v>70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45474.0</v>
      </c>
      <c r="B13" s="5" t="s">
        <v>97</v>
      </c>
      <c r="C13" s="13">
        <v>7.102391E7</v>
      </c>
      <c r="D13" s="7">
        <v>65000.0</v>
      </c>
      <c r="E13" s="13">
        <f t="shared" si="1"/>
        <v>20085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11"/>
      <c r="N13" s="5">
        <v>0.309</v>
      </c>
      <c r="O13" s="5" t="s">
        <v>64</v>
      </c>
      <c r="P13" s="5" t="s">
        <v>65</v>
      </c>
      <c r="Q13" s="5" t="s">
        <v>66</v>
      </c>
      <c r="R13" s="5" t="s">
        <v>67</v>
      </c>
      <c r="S13" s="5" t="s">
        <v>68</v>
      </c>
      <c r="T13" s="5" t="s">
        <v>74</v>
      </c>
      <c r="U13" s="13">
        <v>4.25</v>
      </c>
      <c r="V13" s="13">
        <v>4.3</v>
      </c>
      <c r="W13" s="13">
        <v>2.69</v>
      </c>
      <c r="X13" s="13" t="s">
        <v>70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45474.0</v>
      </c>
      <c r="B14" s="5" t="s">
        <v>98</v>
      </c>
      <c r="C14" s="13">
        <v>7.102391E7</v>
      </c>
      <c r="D14" s="7">
        <v>95000.0</v>
      </c>
      <c r="E14" s="13">
        <f t="shared" si="1"/>
        <v>30305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11"/>
      <c r="N14" s="5">
        <v>0.319</v>
      </c>
      <c r="O14" s="5" t="s">
        <v>72</v>
      </c>
      <c r="P14" s="5" t="s">
        <v>65</v>
      </c>
      <c r="Q14" s="5" t="s">
        <v>77</v>
      </c>
      <c r="R14" s="5" t="s">
        <v>89</v>
      </c>
      <c r="S14" s="5" t="s">
        <v>79</v>
      </c>
      <c r="T14" s="5" t="s">
        <v>74</v>
      </c>
      <c r="U14" s="13">
        <v>4.39</v>
      </c>
      <c r="V14" s="13">
        <v>4.41</v>
      </c>
      <c r="W14" s="13">
        <v>2.72</v>
      </c>
      <c r="X14" s="13" t="s">
        <v>70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45474.0</v>
      </c>
      <c r="B15" s="5" t="s">
        <v>99</v>
      </c>
      <c r="C15" s="13">
        <v>7.102391E7</v>
      </c>
      <c r="D15" s="7">
        <v>95000.0</v>
      </c>
      <c r="E15" s="13">
        <f t="shared" si="1"/>
        <v>31160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11"/>
      <c r="N15" s="5">
        <v>0.328</v>
      </c>
      <c r="O15" s="5" t="s">
        <v>72</v>
      </c>
      <c r="P15" s="5" t="s">
        <v>100</v>
      </c>
      <c r="Q15" s="5" t="s">
        <v>77</v>
      </c>
      <c r="R15" s="5" t="s">
        <v>78</v>
      </c>
      <c r="S15" s="5" t="s">
        <v>101</v>
      </c>
      <c r="T15" s="5" t="s">
        <v>74</v>
      </c>
      <c r="U15" s="13">
        <v>4.43</v>
      </c>
      <c r="V15" s="13">
        <v>4.45</v>
      </c>
      <c r="W15" s="13">
        <v>2.74</v>
      </c>
      <c r="X15" s="13" t="s">
        <v>70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45474.0</v>
      </c>
      <c r="B16" s="5" t="s">
        <v>102</v>
      </c>
      <c r="C16" s="13">
        <v>7.102391E7</v>
      </c>
      <c r="D16" s="7">
        <v>95000.0</v>
      </c>
      <c r="E16" s="13">
        <f t="shared" si="1"/>
        <v>30875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11"/>
      <c r="N16" s="5">
        <v>0.325</v>
      </c>
      <c r="O16" s="5" t="s">
        <v>72</v>
      </c>
      <c r="P16" s="5" t="s">
        <v>100</v>
      </c>
      <c r="Q16" s="5" t="s">
        <v>77</v>
      </c>
      <c r="R16" s="5" t="s">
        <v>89</v>
      </c>
      <c r="S16" s="5" t="s">
        <v>79</v>
      </c>
      <c r="T16" s="5" t="s">
        <v>94</v>
      </c>
      <c r="U16" s="13">
        <v>4.39</v>
      </c>
      <c r="V16" s="13">
        <v>4.42</v>
      </c>
      <c r="W16" s="13">
        <v>2.74</v>
      </c>
      <c r="X16" s="13" t="s">
        <v>70</v>
      </c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45474.0</v>
      </c>
      <c r="B17" s="5" t="s">
        <v>103</v>
      </c>
      <c r="C17" s="13">
        <v>7.102391E7</v>
      </c>
      <c r="D17" s="7">
        <v>120000.0</v>
      </c>
      <c r="E17" s="13">
        <f t="shared" si="1"/>
        <v>69840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11"/>
      <c r="N17" s="5">
        <v>0.582</v>
      </c>
      <c r="O17" s="5" t="s">
        <v>84</v>
      </c>
      <c r="P17" s="5" t="s">
        <v>65</v>
      </c>
      <c r="Q17" s="5" t="s">
        <v>66</v>
      </c>
      <c r="R17" s="5" t="s">
        <v>67</v>
      </c>
      <c r="S17" s="5" t="s">
        <v>68</v>
      </c>
      <c r="T17" s="5" t="s">
        <v>80</v>
      </c>
      <c r="U17" s="13">
        <v>5.28</v>
      </c>
      <c r="V17" s="13">
        <v>5.33</v>
      </c>
      <c r="W17" s="13">
        <v>3.32</v>
      </c>
      <c r="X17" s="13" t="s">
        <v>70</v>
      </c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45474.0</v>
      </c>
      <c r="B18" s="5" t="s">
        <v>104</v>
      </c>
      <c r="C18" s="13">
        <v>7.102391E7</v>
      </c>
      <c r="D18" s="7">
        <v>200000.0</v>
      </c>
      <c r="E18" s="13">
        <f t="shared" si="1"/>
        <v>201400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11"/>
      <c r="N18" s="5">
        <v>1.007</v>
      </c>
      <c r="O18" s="5" t="s">
        <v>64</v>
      </c>
      <c r="P18" s="5" t="s">
        <v>65</v>
      </c>
      <c r="Q18" s="5" t="s">
        <v>66</v>
      </c>
      <c r="R18" s="5" t="s">
        <v>67</v>
      </c>
      <c r="S18" s="5" t="s">
        <v>68</v>
      </c>
      <c r="T18" s="5" t="s">
        <v>94</v>
      </c>
      <c r="U18" s="13">
        <v>6.6</v>
      </c>
      <c r="V18" s="13">
        <v>6.66</v>
      </c>
      <c r="W18" s="13">
        <v>3.73</v>
      </c>
      <c r="X18" s="13" t="s">
        <v>70</v>
      </c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45474.0</v>
      </c>
      <c r="B19" s="5" t="s">
        <v>105</v>
      </c>
      <c r="C19" s="13">
        <v>7.102391E7</v>
      </c>
      <c r="D19" s="7">
        <v>375000.0</v>
      </c>
      <c r="E19" s="13">
        <f t="shared" si="1"/>
        <v>383250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11"/>
      <c r="N19" s="5">
        <v>1.022</v>
      </c>
      <c r="O19" s="5" t="s">
        <v>64</v>
      </c>
      <c r="P19" s="5" t="s">
        <v>82</v>
      </c>
      <c r="Q19" s="5" t="s">
        <v>66</v>
      </c>
      <c r="R19" s="5" t="s">
        <v>89</v>
      </c>
      <c r="S19" s="5" t="s">
        <v>73</v>
      </c>
      <c r="T19" s="5" t="s">
        <v>80</v>
      </c>
      <c r="U19" s="13">
        <v>6.56</v>
      </c>
      <c r="V19" s="13">
        <v>6.7</v>
      </c>
      <c r="W19" s="13">
        <v>3.89</v>
      </c>
      <c r="X19" s="13" t="s">
        <v>70</v>
      </c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45474.0</v>
      </c>
      <c r="B20" s="5" t="s">
        <v>106</v>
      </c>
      <c r="C20" s="13">
        <v>7.102391E7</v>
      </c>
      <c r="D20" s="7">
        <v>385000.0</v>
      </c>
      <c r="E20" s="13">
        <f t="shared" si="1"/>
        <v>387695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11"/>
      <c r="N20" s="5">
        <v>1.007</v>
      </c>
      <c r="O20" s="5" t="s">
        <v>64</v>
      </c>
      <c r="P20" s="5" t="s">
        <v>82</v>
      </c>
      <c r="Q20" s="5" t="s">
        <v>66</v>
      </c>
      <c r="R20" s="5" t="s">
        <v>89</v>
      </c>
      <c r="S20" s="5" t="s">
        <v>73</v>
      </c>
      <c r="T20" s="5" t="s">
        <v>69</v>
      </c>
      <c r="U20" s="13">
        <v>6.26</v>
      </c>
      <c r="V20" s="13">
        <v>6.36</v>
      </c>
      <c r="W20" s="13">
        <v>4.03</v>
      </c>
      <c r="X20" s="13" t="s">
        <v>70</v>
      </c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45474.0</v>
      </c>
      <c r="B21" s="5" t="s">
        <v>107</v>
      </c>
      <c r="C21" s="13">
        <v>7.102391E7</v>
      </c>
      <c r="D21" s="7">
        <v>385000.0</v>
      </c>
      <c r="E21" s="13">
        <f t="shared" si="1"/>
        <v>385000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11"/>
      <c r="N21" s="5">
        <v>1.0</v>
      </c>
      <c r="O21" s="5" t="s">
        <v>64</v>
      </c>
      <c r="P21" s="5" t="s">
        <v>82</v>
      </c>
      <c r="Q21" s="5" t="s">
        <v>66</v>
      </c>
      <c r="R21" s="5" t="s">
        <v>89</v>
      </c>
      <c r="S21" s="5" t="s">
        <v>68</v>
      </c>
      <c r="T21" s="5" t="s">
        <v>69</v>
      </c>
      <c r="U21" s="13">
        <v>6.6</v>
      </c>
      <c r="V21" s="13">
        <v>6.68</v>
      </c>
      <c r="W21" s="13">
        <v>3.75</v>
      </c>
      <c r="X21" s="13" t="s">
        <v>70</v>
      </c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45474.0</v>
      </c>
      <c r="B22" s="5" t="s">
        <v>108</v>
      </c>
      <c r="C22" s="13">
        <v>7.102391E7</v>
      </c>
      <c r="D22" s="7">
        <v>385000.0</v>
      </c>
      <c r="E22" s="13">
        <f t="shared" si="1"/>
        <v>387310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11"/>
      <c r="N22" s="5">
        <v>1.006</v>
      </c>
      <c r="O22" s="5" t="s">
        <v>64</v>
      </c>
      <c r="P22" s="5" t="s">
        <v>82</v>
      </c>
      <c r="Q22" s="5" t="s">
        <v>66</v>
      </c>
      <c r="R22" s="5" t="s">
        <v>67</v>
      </c>
      <c r="S22" s="5" t="s">
        <v>68</v>
      </c>
      <c r="T22" s="5" t="s">
        <v>74</v>
      </c>
      <c r="U22" s="13">
        <v>6.48</v>
      </c>
      <c r="V22" s="13">
        <v>6.51</v>
      </c>
      <c r="W22" s="13">
        <v>3.78</v>
      </c>
      <c r="X22" s="13" t="s">
        <v>70</v>
      </c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45474.0</v>
      </c>
      <c r="B23" s="5" t="s">
        <v>109</v>
      </c>
      <c r="C23" s="13">
        <v>7.102391E7</v>
      </c>
      <c r="D23" s="7">
        <v>105000.0</v>
      </c>
      <c r="E23" s="13">
        <f t="shared" si="1"/>
        <v>105000</v>
      </c>
      <c r="F23" s="10"/>
      <c r="G23" s="10"/>
      <c r="H23" s="10"/>
      <c r="I23" s="10"/>
      <c r="J23" s="10"/>
      <c r="K23" s="5" t="s">
        <v>110</v>
      </c>
      <c r="L23" s="11"/>
      <c r="M23" s="11"/>
      <c r="N23" s="5">
        <v>1.0</v>
      </c>
      <c r="O23" s="5" t="s">
        <v>111</v>
      </c>
      <c r="P23" s="11"/>
      <c r="Q23" s="11"/>
      <c r="R23" s="11"/>
      <c r="S23" s="11"/>
      <c r="T23" s="11"/>
      <c r="U23" s="14"/>
      <c r="V23" s="14"/>
      <c r="W23" s="14"/>
      <c r="X23" s="13" t="s">
        <v>70</v>
      </c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9"/>
      <c r="C24" s="10"/>
      <c r="D24" s="15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9"/>
      <c r="C25" s="10"/>
      <c r="D25" s="15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9"/>
      <c r="C26" s="10"/>
      <c r="D26" s="15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9"/>
      <c r="C27" s="10"/>
      <c r="D27" s="15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9"/>
      <c r="C28" s="10"/>
      <c r="D28" s="15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9"/>
      <c r="C29" s="10"/>
      <c r="D29" s="15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9"/>
      <c r="C30" s="10"/>
      <c r="D30" s="15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9"/>
      <c r="C31" s="10"/>
      <c r="D31" s="15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9"/>
      <c r="C32" s="10"/>
      <c r="D32" s="15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9"/>
      <c r="C33" s="10"/>
      <c r="D33" s="15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9"/>
      <c r="C34" s="10"/>
      <c r="D34" s="15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9"/>
      <c r="C35" s="10"/>
      <c r="D35" s="15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9"/>
      <c r="C36" s="10"/>
      <c r="D36" s="15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9"/>
      <c r="C37" s="10"/>
      <c r="D37" s="15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9"/>
      <c r="C38" s="10"/>
      <c r="D38" s="15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9"/>
      <c r="C39" s="10"/>
      <c r="D39" s="15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9"/>
      <c r="C40" s="10"/>
      <c r="D40" s="15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9"/>
      <c r="C41" s="10"/>
      <c r="D41" s="15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5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5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5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5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5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5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5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