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<sst xmlns="http://schemas.openxmlformats.org/spreadsheetml/2006/main" count="140" uniqueCount="91">
  <si>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</si>
  <si>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</si>
  <si>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</si>
  <si>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</si>
  <si>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</si>
  <si>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</si>
  <si>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</si>
  <si>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</si>
  <si>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</si>
  <si>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</si>
  <si>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</si>
  <si>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</si>
  <si>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</si>
  <si>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</si>
  <si>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</si>
  <si>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</si>
  <si>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</si>
  <si>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</si>
  <si>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</si>
  <si>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</si>
  <si>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</si>
  <si>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</si>
  <si>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</si>
  <si>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</si>
  <si>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</si>
  <si>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</si>
  <si>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</si>
  <si>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</si>
  <si>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</si>
  <si>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</si>
  <si>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</si>
  <si>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</si>
  <si>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</si>
  <si>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</si>
  <si>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</si>
  <si>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</si>
  <si>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</si>
  <si>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</si>
  <si>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</si>
  <si>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</si>
  <si>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</si>
  <si>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</si>
  <si>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</si>
  <si>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</si>
  <si>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</si>
  <si>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</si>
  <si>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</si>
  <si>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</si>
  <si>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</si>
  <si>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</si>
  <si>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</si>
  <si>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</si>
  <si>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</si>
  <si>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</si>
  <si>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</si>
  <si>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</si>
  <si>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</si>
  <si>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</si>
  <si>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</si>
  <si>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</si>
  <si>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</si>
  <si>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TJEME55NS</t>
  </si>
  <si>
    <t>EME</t>
  </si>
  <si>
    <t>COLOR STONE EME 1 PC</t>
  </si>
  <si>
    <t>COLOR STONE</t>
  </si>
  <si>
    <t>S0877877</t>
  </si>
  <si>
    <t>BR</t>
  </si>
  <si>
    <t>CGL</t>
  </si>
  <si>
    <t>I</t>
  </si>
  <si>
    <t>I-1</t>
  </si>
  <si>
    <t>FAIR</t>
  </si>
  <si>
    <t>POL=GD</t>
  </si>
  <si>
    <t>SYM=FR</t>
  </si>
  <si>
    <t>NONE</t>
  </si>
  <si>
    <t>NAT</t>
  </si>
  <si>
    <t>S0879518</t>
  </si>
  <si>
    <t>H</t>
  </si>
  <si>
    <t>GOOD</t>
  </si>
  <si>
    <t>SYM=GD</t>
  </si>
  <si>
    <t>S0910943</t>
  </si>
  <si>
    <t>G</t>
  </si>
  <si>
    <t>FAINT</t>
  </si>
  <si>
    <t>S0940094</t>
  </si>
  <si>
    <t>VLY</t>
  </si>
  <si>
    <t>SI-2</t>
  </si>
  <si>
    <t>VERY GOOD</t>
  </si>
  <si>
    <t>MEDIUM BLUE</t>
  </si>
  <si>
    <t>CHECK</t>
  </si>
  <si>
    <t>S0909284</t>
  </si>
  <si>
    <t>J</t>
  </si>
  <si>
    <t>I1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</si>
</sst>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1" fillId="4" fontId="4" numFmtId="2" xfId="0" applyAlignment="1" applyBorder="1" applyFont="1" applyNumberFormat="1">
      <alignment readingOrder="0" vertical="bottom"/>
    </xf>
    <xf borderId="1" fillId="4" fontId="3" numFmtId="0" xfId="0" applyAlignment="1" applyBorder="1" applyFont="1">
      <alignment horizontal="center" vertical="bottom"/>
    </xf>
    <xf borderId="1" fillId="4" fontId="4" numFmtId="0" xfId="0" applyAlignment="1" applyBorder="1" applyFont="1">
      <alignment vertical="bottom"/>
    </xf>
    <xf borderId="0" fillId="0" fontId="4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45474.0</v>
      </c>
      <c r="B2" s="5" t="s">
        <v>61</v>
      </c>
      <c r="C2" s="6">
        <v>7.103913E7</v>
      </c>
      <c r="D2" s="7">
        <v>55000.0</v>
      </c>
      <c r="E2" s="5">
        <f>D2*N2</f>
        <v>656700</v>
      </c>
      <c r="F2" s="8"/>
      <c r="G2" s="9"/>
      <c r="H2" s="10"/>
      <c r="I2" s="10"/>
      <c r="J2" s="10"/>
      <c r="K2" s="5" t="s">
        <v>62</v>
      </c>
      <c r="L2" s="11"/>
      <c r="M2" s="11"/>
      <c r="N2" s="5">
        <v>11.94</v>
      </c>
      <c r="O2" s="5" t="s">
        <v>63</v>
      </c>
      <c r="P2" s="11"/>
      <c r="Q2" s="11"/>
      <c r="R2" s="11"/>
      <c r="S2" s="11"/>
      <c r="T2" s="11"/>
      <c r="U2" s="12"/>
      <c r="V2" s="12"/>
      <c r="W2" s="12"/>
      <c r="X2" s="6" t="s">
        <v>64</v>
      </c>
      <c r="Y2" s="10"/>
      <c r="Z2" s="10"/>
      <c r="AA2" s="10"/>
      <c r="AB2" s="13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3"/>
      <c r="BG2" s="10"/>
      <c r="BH2" s="10"/>
      <c r="BI2" s="10"/>
    </row>
    <row r="3">
      <c r="A3" s="4">
        <v>45474.0</v>
      </c>
      <c r="B3" s="5" t="s">
        <v>65</v>
      </c>
      <c r="C3" s="6">
        <v>7.102391E7</v>
      </c>
      <c r="D3" s="7">
        <f t="shared" ref="D3:D5" si="1">E3/N3</f>
        <v>99900.0999</v>
      </c>
      <c r="E3" s="6">
        <v>100000.0</v>
      </c>
      <c r="F3" s="8"/>
      <c r="G3" s="9"/>
      <c r="H3" s="10"/>
      <c r="I3" s="10"/>
      <c r="J3" s="10"/>
      <c r="K3" s="5" t="s">
        <v>66</v>
      </c>
      <c r="L3" s="5" t="s">
        <v>67</v>
      </c>
      <c r="M3" s="11"/>
      <c r="N3" s="5">
        <v>1.001</v>
      </c>
      <c r="O3" s="5" t="s">
        <v>68</v>
      </c>
      <c r="P3" s="5" t="s">
        <v>69</v>
      </c>
      <c r="Q3" s="5" t="s">
        <v>70</v>
      </c>
      <c r="R3" s="5" t="s">
        <v>71</v>
      </c>
      <c r="S3" s="5" t="s">
        <v>72</v>
      </c>
      <c r="T3" s="5" t="s">
        <v>73</v>
      </c>
      <c r="U3" s="6">
        <v>6.04</v>
      </c>
      <c r="V3" s="6">
        <v>6.12</v>
      </c>
      <c r="W3" s="6">
        <v>4.06</v>
      </c>
      <c r="X3" s="6" t="s">
        <v>74</v>
      </c>
      <c r="Y3" s="10"/>
      <c r="Z3" s="10"/>
      <c r="AA3" s="10"/>
      <c r="AB3" s="13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3"/>
      <c r="BG3" s="10"/>
      <c r="BH3" s="10"/>
      <c r="BI3" s="10"/>
    </row>
    <row r="4">
      <c r="A4" s="4">
        <v>45474.0</v>
      </c>
      <c r="B4" s="5" t="s">
        <v>75</v>
      </c>
      <c r="C4" s="6">
        <v>7.102391E7</v>
      </c>
      <c r="D4" s="7">
        <f t="shared" si="1"/>
        <v>92191.90969</v>
      </c>
      <c r="E4" s="6">
        <v>98000.0</v>
      </c>
      <c r="F4" s="10"/>
      <c r="G4" s="10"/>
      <c r="H4" s="10"/>
      <c r="I4" s="10"/>
      <c r="J4" s="10"/>
      <c r="K4" s="5" t="s">
        <v>66</v>
      </c>
      <c r="L4" s="5" t="s">
        <v>67</v>
      </c>
      <c r="M4" s="11"/>
      <c r="N4" s="5">
        <v>1.063</v>
      </c>
      <c r="O4" s="5" t="s">
        <v>76</v>
      </c>
      <c r="P4" s="5" t="s">
        <v>69</v>
      </c>
      <c r="Q4" s="5" t="s">
        <v>77</v>
      </c>
      <c r="R4" s="5" t="s">
        <v>71</v>
      </c>
      <c r="S4" s="5" t="s">
        <v>78</v>
      </c>
      <c r="T4" s="5" t="s">
        <v>73</v>
      </c>
      <c r="U4" s="6">
        <v>6.28</v>
      </c>
      <c r="V4" s="6">
        <v>6.36</v>
      </c>
      <c r="W4" s="6">
        <v>4.1</v>
      </c>
      <c r="X4" s="6" t="s">
        <v>74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45474.0</v>
      </c>
      <c r="B5" s="5" t="s">
        <v>79</v>
      </c>
      <c r="C5" s="6">
        <v>7.102391E7</v>
      </c>
      <c r="D5" s="7">
        <f t="shared" si="1"/>
        <v>97415.50696</v>
      </c>
      <c r="E5" s="6">
        <v>98000.0</v>
      </c>
      <c r="F5" s="10"/>
      <c r="G5" s="10"/>
      <c r="H5" s="10"/>
      <c r="I5" s="10"/>
      <c r="J5" s="10"/>
      <c r="K5" s="5" t="s">
        <v>66</v>
      </c>
      <c r="L5" s="5" t="s">
        <v>67</v>
      </c>
      <c r="M5" s="11"/>
      <c r="N5" s="5">
        <v>1.006</v>
      </c>
      <c r="O5" s="5" t="s">
        <v>80</v>
      </c>
      <c r="P5" s="5" t="s">
        <v>69</v>
      </c>
      <c r="Q5" s="5" t="s">
        <v>77</v>
      </c>
      <c r="R5" s="5" t="s">
        <v>71</v>
      </c>
      <c r="S5" s="5" t="s">
        <v>78</v>
      </c>
      <c r="T5" s="5" t="s">
        <v>81</v>
      </c>
      <c r="U5" s="6">
        <v>6.21</v>
      </c>
      <c r="V5" s="6">
        <v>6.24</v>
      </c>
      <c r="W5" s="6">
        <v>4.08</v>
      </c>
      <c r="X5" s="6" t="s">
        <v>74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45474.0</v>
      </c>
      <c r="B6" s="5" t="s">
        <v>82</v>
      </c>
      <c r="C6" s="6">
        <v>7.102391E7</v>
      </c>
      <c r="D6" s="7">
        <v>55000.0</v>
      </c>
      <c r="E6" s="6">
        <f t="shared" ref="E6:E14" si="2">D6*N6</f>
        <v>30855</v>
      </c>
      <c r="F6" s="10"/>
      <c r="G6" s="10"/>
      <c r="H6" s="10"/>
      <c r="I6" s="10"/>
      <c r="J6" s="10"/>
      <c r="K6" s="5" t="s">
        <v>66</v>
      </c>
      <c r="L6" s="5" t="s">
        <v>67</v>
      </c>
      <c r="M6" s="11"/>
      <c r="N6" s="5">
        <v>0.561</v>
      </c>
      <c r="O6" s="5" t="s">
        <v>83</v>
      </c>
      <c r="P6" s="5" t="s">
        <v>84</v>
      </c>
      <c r="Q6" s="5" t="s">
        <v>85</v>
      </c>
      <c r="R6" s="5" t="s">
        <v>71</v>
      </c>
      <c r="S6" s="5" t="s">
        <v>78</v>
      </c>
      <c r="T6" s="5" t="s">
        <v>86</v>
      </c>
      <c r="U6" s="6">
        <v>5.2</v>
      </c>
      <c r="V6" s="6">
        <v>5.23</v>
      </c>
      <c r="W6" s="6">
        <v>3.29</v>
      </c>
      <c r="X6" s="6" t="s">
        <v>74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45474.0</v>
      </c>
      <c r="B7" s="14" t="s">
        <v>87</v>
      </c>
      <c r="C7" s="6">
        <v>7.102391E7</v>
      </c>
      <c r="D7" s="7">
        <v>93000.0</v>
      </c>
      <c r="E7" s="6">
        <f t="shared" si="2"/>
        <v>46872</v>
      </c>
      <c r="F7" s="10"/>
      <c r="G7" s="10"/>
      <c r="H7" s="10"/>
      <c r="I7" s="10"/>
      <c r="J7" s="10"/>
      <c r="K7" s="5" t="s">
        <v>66</v>
      </c>
      <c r="L7" s="5" t="s">
        <v>67</v>
      </c>
      <c r="M7" s="11"/>
      <c r="N7" s="5">
        <v>0.504</v>
      </c>
      <c r="O7" s="11"/>
      <c r="P7" s="11"/>
      <c r="Q7" s="11"/>
      <c r="R7" s="11"/>
      <c r="S7" s="11"/>
      <c r="T7" s="11"/>
      <c r="U7" s="12"/>
      <c r="V7" s="12"/>
      <c r="W7" s="12"/>
      <c r="X7" s="6" t="s">
        <v>74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45474.0</v>
      </c>
      <c r="B8" s="14" t="s">
        <v>87</v>
      </c>
      <c r="C8" s="6">
        <v>7.102391E7</v>
      </c>
      <c r="D8" s="7">
        <v>93000.0</v>
      </c>
      <c r="E8" s="6">
        <f t="shared" si="2"/>
        <v>49755</v>
      </c>
      <c r="F8" s="10"/>
      <c r="G8" s="10"/>
      <c r="H8" s="10"/>
      <c r="I8" s="10"/>
      <c r="J8" s="10"/>
      <c r="K8" s="5" t="s">
        <v>66</v>
      </c>
      <c r="L8" s="5" t="s">
        <v>67</v>
      </c>
      <c r="M8" s="11"/>
      <c r="N8" s="5">
        <v>0.535</v>
      </c>
      <c r="O8" s="11"/>
      <c r="P8" s="11"/>
      <c r="Q8" s="11"/>
      <c r="R8" s="11"/>
      <c r="S8" s="11"/>
      <c r="T8" s="11"/>
      <c r="U8" s="12"/>
      <c r="V8" s="12"/>
      <c r="W8" s="12"/>
      <c r="X8" s="6" t="s">
        <v>74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45474.0</v>
      </c>
      <c r="B9" s="14" t="s">
        <v>87</v>
      </c>
      <c r="C9" s="6">
        <v>7.102391E7</v>
      </c>
      <c r="D9" s="7">
        <v>93000.0</v>
      </c>
      <c r="E9" s="6">
        <f t="shared" si="2"/>
        <v>53754</v>
      </c>
      <c r="F9" s="10"/>
      <c r="G9" s="10"/>
      <c r="H9" s="10"/>
      <c r="I9" s="10"/>
      <c r="J9" s="10"/>
      <c r="K9" s="5" t="s">
        <v>66</v>
      </c>
      <c r="L9" s="5" t="s">
        <v>67</v>
      </c>
      <c r="M9" s="11"/>
      <c r="N9" s="5">
        <v>0.578</v>
      </c>
      <c r="O9" s="11"/>
      <c r="P9" s="11"/>
      <c r="Q9" s="11"/>
      <c r="R9" s="11"/>
      <c r="S9" s="11"/>
      <c r="T9" s="11"/>
      <c r="U9" s="12"/>
      <c r="V9" s="12"/>
      <c r="W9" s="12"/>
      <c r="X9" s="6" t="s">
        <v>74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45474.0</v>
      </c>
      <c r="B10" s="14" t="s">
        <v>87</v>
      </c>
      <c r="C10" s="15">
        <v>7.102391E7</v>
      </c>
      <c r="D10" s="7">
        <v>93000.0</v>
      </c>
      <c r="E10" s="15">
        <f t="shared" si="2"/>
        <v>54684</v>
      </c>
      <c r="F10" s="10"/>
      <c r="G10" s="10"/>
      <c r="H10" s="10"/>
      <c r="I10" s="10"/>
      <c r="J10" s="10"/>
      <c r="K10" s="5" t="s">
        <v>66</v>
      </c>
      <c r="L10" s="5" t="s">
        <v>67</v>
      </c>
      <c r="M10" s="11"/>
      <c r="N10" s="5">
        <v>0.588</v>
      </c>
      <c r="O10" s="11"/>
      <c r="P10" s="11"/>
      <c r="Q10" s="11"/>
      <c r="R10" s="11"/>
      <c r="S10" s="11"/>
      <c r="T10" s="11"/>
      <c r="U10" s="16"/>
      <c r="V10" s="16"/>
      <c r="W10" s="16"/>
      <c r="X10" s="15" t="s">
        <v>74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45474.0</v>
      </c>
      <c r="B11" s="14" t="s">
        <v>87</v>
      </c>
      <c r="C11" s="15">
        <v>7.102391E7</v>
      </c>
      <c r="D11" s="7">
        <v>93000.0</v>
      </c>
      <c r="E11" s="15">
        <f t="shared" si="2"/>
        <v>55614</v>
      </c>
      <c r="F11" s="10"/>
      <c r="G11" s="10"/>
      <c r="H11" s="10"/>
      <c r="I11" s="10"/>
      <c r="J11" s="10"/>
      <c r="K11" s="5" t="s">
        <v>66</v>
      </c>
      <c r="L11" s="5" t="s">
        <v>67</v>
      </c>
      <c r="M11" s="11"/>
      <c r="N11" s="5">
        <v>0.598</v>
      </c>
      <c r="O11" s="11"/>
      <c r="P11" s="11"/>
      <c r="Q11" s="11"/>
      <c r="R11" s="11"/>
      <c r="S11" s="11"/>
      <c r="T11" s="11"/>
      <c r="U11" s="16"/>
      <c r="V11" s="16"/>
      <c r="W11" s="16"/>
      <c r="X11" s="15" t="s">
        <v>74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45474.0</v>
      </c>
      <c r="B12" s="14" t="s">
        <v>87</v>
      </c>
      <c r="C12" s="15">
        <v>7.102391E7</v>
      </c>
      <c r="D12" s="7">
        <v>93000.0</v>
      </c>
      <c r="E12" s="15">
        <f t="shared" si="2"/>
        <v>54870</v>
      </c>
      <c r="F12" s="10"/>
      <c r="G12" s="10"/>
      <c r="H12" s="10"/>
      <c r="I12" s="10"/>
      <c r="J12" s="10"/>
      <c r="K12" s="5" t="s">
        <v>66</v>
      </c>
      <c r="L12" s="5" t="s">
        <v>67</v>
      </c>
      <c r="M12" s="11"/>
      <c r="N12" s="5">
        <v>0.59</v>
      </c>
      <c r="O12" s="11"/>
      <c r="P12" s="11"/>
      <c r="Q12" s="11"/>
      <c r="R12" s="11"/>
      <c r="S12" s="11"/>
      <c r="T12" s="11"/>
      <c r="U12" s="16"/>
      <c r="V12" s="16"/>
      <c r="W12" s="16"/>
      <c r="X12" s="15" t="s">
        <v>74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45474.0</v>
      </c>
      <c r="B13" s="14" t="s">
        <v>87</v>
      </c>
      <c r="C13" s="15">
        <v>7.102391E7</v>
      </c>
      <c r="D13" s="7">
        <v>93000.0</v>
      </c>
      <c r="E13" s="15">
        <f t="shared" si="2"/>
        <v>51522</v>
      </c>
      <c r="F13" s="10"/>
      <c r="G13" s="10"/>
      <c r="H13" s="10"/>
      <c r="I13" s="10"/>
      <c r="J13" s="10"/>
      <c r="K13" s="5" t="s">
        <v>66</v>
      </c>
      <c r="L13" s="5" t="s">
        <v>67</v>
      </c>
      <c r="M13" s="11"/>
      <c r="N13" s="5">
        <v>0.554</v>
      </c>
      <c r="O13" s="11"/>
      <c r="P13" s="11"/>
      <c r="Q13" s="11"/>
      <c r="R13" s="11"/>
      <c r="S13" s="11"/>
      <c r="T13" s="11"/>
      <c r="U13" s="16"/>
      <c r="V13" s="16"/>
      <c r="W13" s="16"/>
      <c r="X13" s="15" t="s">
        <v>74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45474.0</v>
      </c>
      <c r="B14" s="5" t="s">
        <v>88</v>
      </c>
      <c r="C14" s="15">
        <v>7.102391E7</v>
      </c>
      <c r="D14" s="7">
        <v>75000.0</v>
      </c>
      <c r="E14" s="15">
        <f t="shared" si="2"/>
        <v>78225</v>
      </c>
      <c r="F14" s="10"/>
      <c r="G14" s="10"/>
      <c r="H14" s="10"/>
      <c r="I14" s="10"/>
      <c r="J14" s="10"/>
      <c r="K14" s="5" t="s">
        <v>66</v>
      </c>
      <c r="L14" s="5" t="s">
        <v>67</v>
      </c>
      <c r="M14" s="11"/>
      <c r="N14" s="5">
        <v>1.043</v>
      </c>
      <c r="O14" s="5" t="s">
        <v>89</v>
      </c>
      <c r="P14" s="5" t="s">
        <v>90</v>
      </c>
      <c r="Q14" s="5" t="s">
        <v>70</v>
      </c>
      <c r="R14" s="11"/>
      <c r="S14" s="11"/>
      <c r="T14" s="11"/>
      <c r="U14" s="16"/>
      <c r="V14" s="16"/>
      <c r="W14" s="16"/>
      <c r="X14" s="15" t="s">
        <v>74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3"/>
      <c r="B15" s="9"/>
      <c r="C15" s="10"/>
      <c r="D15" s="17"/>
      <c r="E15" s="10"/>
      <c r="F15" s="10"/>
      <c r="G15" s="10"/>
      <c r="H15" s="10"/>
      <c r="I15" s="10"/>
      <c r="J15" s="10"/>
      <c r="K15" s="9"/>
      <c r="L15" s="9"/>
      <c r="M15" s="9"/>
      <c r="N15" s="9"/>
      <c r="O15" s="9"/>
      <c r="P15" s="9"/>
      <c r="Q15" s="9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3"/>
      <c r="B16" s="9"/>
      <c r="C16" s="10"/>
      <c r="D16" s="17"/>
      <c r="E16" s="10"/>
      <c r="F16" s="10"/>
      <c r="G16" s="10"/>
      <c r="H16" s="10"/>
      <c r="I16" s="10"/>
      <c r="J16" s="10"/>
      <c r="K16" s="9"/>
      <c r="L16" s="9"/>
      <c r="M16" s="9"/>
      <c r="N16" s="9"/>
      <c r="O16" s="9"/>
      <c r="P16" s="9"/>
      <c r="Q16" s="9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3"/>
      <c r="B17" s="9"/>
      <c r="C17" s="10"/>
      <c r="D17" s="17"/>
      <c r="E17" s="10"/>
      <c r="F17" s="10"/>
      <c r="G17" s="10"/>
      <c r="H17" s="10"/>
      <c r="I17" s="10"/>
      <c r="J17" s="10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3"/>
      <c r="B18" s="9"/>
      <c r="C18" s="10"/>
      <c r="D18" s="17"/>
      <c r="E18" s="10"/>
      <c r="F18" s="10"/>
      <c r="G18" s="10"/>
      <c r="H18" s="10"/>
      <c r="I18" s="10"/>
      <c r="J18" s="10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3"/>
      <c r="B19" s="9"/>
      <c r="C19" s="10"/>
      <c r="D19" s="17"/>
      <c r="E19" s="10"/>
      <c r="F19" s="10"/>
      <c r="G19" s="10"/>
      <c r="H19" s="10"/>
      <c r="I19" s="10"/>
      <c r="J19" s="10"/>
      <c r="K19" s="9"/>
      <c r="L19" s="9"/>
      <c r="M19" s="9"/>
      <c r="N19" s="9"/>
      <c r="O19" s="9"/>
      <c r="P19" s="9"/>
      <c r="Q19" s="9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3"/>
      <c r="B20" s="9"/>
      <c r="C20" s="10"/>
      <c r="D20" s="17"/>
      <c r="E20" s="10"/>
      <c r="F20" s="10"/>
      <c r="G20" s="10"/>
      <c r="H20" s="10"/>
      <c r="I20" s="10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3"/>
      <c r="B21" s="9"/>
      <c r="C21" s="10"/>
      <c r="D21" s="17"/>
      <c r="E21" s="10"/>
      <c r="F21" s="10"/>
      <c r="G21" s="10"/>
      <c r="H21" s="10"/>
      <c r="I21" s="10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3"/>
      <c r="B22" s="9"/>
      <c r="C22" s="10"/>
      <c r="D22" s="17"/>
      <c r="E22" s="10"/>
      <c r="F22" s="10"/>
      <c r="G22" s="10"/>
      <c r="H22" s="10"/>
      <c r="I22" s="10"/>
      <c r="J22" s="10"/>
      <c r="K22" s="9"/>
      <c r="L22" s="9"/>
      <c r="M22" s="9"/>
      <c r="N22" s="9"/>
      <c r="O22" s="9"/>
      <c r="P22" s="9"/>
      <c r="Q22" s="9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3"/>
      <c r="B23" s="9"/>
      <c r="C23" s="10"/>
      <c r="D23" s="17"/>
      <c r="E23" s="10"/>
      <c r="F23" s="10"/>
      <c r="G23" s="10"/>
      <c r="H23" s="10"/>
      <c r="I23" s="10"/>
      <c r="J23" s="10"/>
      <c r="K23" s="9"/>
      <c r="L23" s="9"/>
      <c r="M23" s="9"/>
      <c r="N23" s="9"/>
      <c r="O23" s="9"/>
      <c r="P23" s="9"/>
      <c r="Q23" s="9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3"/>
      <c r="B24" s="9"/>
      <c r="C24" s="10"/>
      <c r="D24" s="17"/>
      <c r="E24" s="10"/>
      <c r="F24" s="10"/>
      <c r="G24" s="10"/>
      <c r="H24" s="10"/>
      <c r="I24" s="10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3"/>
      <c r="B25" s="9"/>
      <c r="C25" s="10"/>
      <c r="D25" s="17"/>
      <c r="E25" s="10"/>
      <c r="F25" s="10"/>
      <c r="G25" s="10"/>
      <c r="H25" s="10"/>
      <c r="I25" s="10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3"/>
      <c r="B26" s="9"/>
      <c r="C26" s="10"/>
      <c r="D26" s="17"/>
      <c r="E26" s="10"/>
      <c r="F26" s="10"/>
      <c r="G26" s="10"/>
      <c r="H26" s="10"/>
      <c r="I26" s="10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3"/>
      <c r="B27" s="9"/>
      <c r="C27" s="10"/>
      <c r="D27" s="17"/>
      <c r="E27" s="10"/>
      <c r="F27" s="10"/>
      <c r="G27" s="10"/>
      <c r="H27" s="10"/>
      <c r="I27" s="10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3"/>
      <c r="B28" s="9"/>
      <c r="C28" s="10"/>
      <c r="D28" s="17"/>
      <c r="E28" s="10"/>
      <c r="F28" s="10"/>
      <c r="G28" s="10"/>
      <c r="H28" s="10"/>
      <c r="I28" s="10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3"/>
      <c r="B29" s="9"/>
      <c r="C29" s="10"/>
      <c r="D29" s="17"/>
      <c r="E29" s="10"/>
      <c r="F29" s="10"/>
      <c r="G29" s="10"/>
      <c r="H29" s="10"/>
      <c r="I29" s="10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3"/>
      <c r="B30" s="9"/>
      <c r="C30" s="10"/>
      <c r="D30" s="17"/>
      <c r="E30" s="10"/>
      <c r="F30" s="10"/>
      <c r="G30" s="10"/>
      <c r="H30" s="10"/>
      <c r="I30" s="10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3"/>
      <c r="B31" s="9"/>
      <c r="C31" s="10"/>
      <c r="D31" s="17"/>
      <c r="E31" s="10"/>
      <c r="F31" s="10"/>
      <c r="G31" s="10"/>
      <c r="H31" s="10"/>
      <c r="I31" s="10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3"/>
      <c r="B32" s="9"/>
      <c r="C32" s="10"/>
      <c r="D32" s="17"/>
      <c r="E32" s="10"/>
      <c r="F32" s="10"/>
      <c r="G32" s="10"/>
      <c r="H32" s="10"/>
      <c r="I32" s="10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3"/>
      <c r="B33" s="9"/>
      <c r="C33" s="10"/>
      <c r="D33" s="17"/>
      <c r="E33" s="10"/>
      <c r="F33" s="10"/>
      <c r="G33" s="10"/>
      <c r="H33" s="10"/>
      <c r="I33" s="10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3"/>
      <c r="B34" s="9"/>
      <c r="C34" s="10"/>
      <c r="D34" s="17"/>
      <c r="E34" s="10"/>
      <c r="F34" s="10"/>
      <c r="G34" s="10"/>
      <c r="H34" s="10"/>
      <c r="I34" s="10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3"/>
      <c r="B35" s="9"/>
      <c r="C35" s="10"/>
      <c r="D35" s="17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3"/>
      <c r="B36" s="9"/>
      <c r="C36" s="10"/>
      <c r="D36" s="17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3"/>
      <c r="B37" s="9"/>
      <c r="C37" s="10"/>
      <c r="D37" s="17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3"/>
      <c r="B38" s="9"/>
      <c r="C38" s="10"/>
      <c r="D38" s="17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3"/>
      <c r="B39" s="9"/>
      <c r="C39" s="10"/>
      <c r="D39" s="17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3"/>
      <c r="B40" s="9"/>
      <c r="C40" s="10"/>
      <c r="D40" s="17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3"/>
      <c r="B41" s="9"/>
      <c r="C41" s="10"/>
      <c r="D41" s="17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3"/>
      <c r="B42" s="9"/>
      <c r="C42" s="10"/>
      <c r="D42" s="17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3"/>
      <c r="B43" s="9"/>
      <c r="C43" s="10"/>
      <c r="D43" s="17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3"/>
      <c r="B44" s="9"/>
      <c r="C44" s="10"/>
      <c r="D44" s="17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3"/>
      <c r="B45" s="9"/>
      <c r="C45" s="10"/>
      <c r="D45" s="17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3"/>
      <c r="B46" s="9"/>
      <c r="C46" s="10"/>
      <c r="D46" s="17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3"/>
      <c r="B47" s="9"/>
      <c r="C47" s="10"/>
      <c r="D47" s="17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3"/>
      <c r="B48" s="9"/>
      <c r="C48" s="10"/>
      <c r="D48" s="17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3"/>
      <c r="B49" s="9"/>
      <c r="C49" s="10"/>
      <c r="D49" s="17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3"/>
      <c r="B50" s="9"/>
      <c r="C50" s="10"/>
      <c r="D50" s="17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3"/>
      <c r="B51" s="9"/>
      <c r="C51" s="10"/>
      <c r="D51" s="17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3"/>
      <c r="B52" s="9"/>
      <c r="C52" s="10"/>
      <c r="D52" s="17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3"/>
      <c r="B53" s="9"/>
      <c r="C53" s="10"/>
      <c r="D53" s="17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3"/>
      <c r="B54" s="9"/>
      <c r="C54" s="10"/>
      <c r="D54" s="17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3"/>
      <c r="B55" s="9"/>
      <c r="C55" s="10"/>
      <c r="D55" s="17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3"/>
      <c r="B56" s="9"/>
      <c r="C56" s="10"/>
      <c r="D56" s="17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3"/>
      <c r="B57" s="9"/>
      <c r="C57" s="10"/>
      <c r="D57" s="17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3"/>
      <c r="B58" s="9"/>
      <c r="C58" s="10"/>
      <c r="D58" s="17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3"/>
      <c r="B59" s="9"/>
      <c r="C59" s="10"/>
      <c r="D59" s="17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3"/>
      <c r="B60" s="9"/>
      <c r="C60" s="10"/>
      <c r="D60" s="17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9"/>
      <c r="C61" s="10"/>
      <c r="D61" s="17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9"/>
      <c r="C62" s="10"/>
      <c r="D62" s="17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9"/>
      <c r="C63" s="10"/>
      <c r="D63" s="17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9"/>
      <c r="C64" s="10"/>
      <c r="D64" s="17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9"/>
      <c r="C65" s="10"/>
      <c r="D65" s="17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9"/>
      <c r="C66" s="10"/>
      <c r="D66" s="17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9"/>
      <c r="C67" s="10"/>
      <c r="D67" s="17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9"/>
      <c r="C68" s="10"/>
      <c r="D68" s="17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