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<sst xmlns="http://schemas.openxmlformats.org/spreadsheetml/2006/main" count="581" uniqueCount="158">
  <si>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</si>
  <si>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</si>
  <si>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</si>
  <si>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</si>
  <si>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</si>
  <si>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</si>
  <si>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</si>
  <si>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</si>
  <si>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</si>
  <si>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</si>
  <si>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</si>
  <si>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</si>
  <si>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</si>
  <si>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</si>
  <si>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</si>
  <si>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</si>
  <si>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</si>
  <si>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</si>
  <si>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</si>
  <si>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</si>
  <si>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</si>
  <si>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</si>
  <si>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</si>
  <si>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</si>
  <si>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</si>
  <si>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</si>
  <si>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</si>
  <si>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</si>
  <si>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</si>
  <si>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</si>
  <si>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</si>
  <si>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</si>
  <si>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</si>
  <si>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</si>
  <si>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</si>
  <si>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</si>
  <si>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</si>
  <si>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</si>
  <si>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</si>
  <si>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</si>
  <si>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</si>
  <si>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</si>
  <si>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</si>
  <si>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</si>
  <si>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</si>
  <si>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</si>
  <si>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</si>
  <si>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</si>
  <si>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</si>
  <si>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</si>
  <si>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</si>
  <si>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</si>
  <si>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</si>
  <si>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</si>
  <si>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</si>
  <si>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</si>
  <si>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</si>
  <si>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</si>
  <si>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</si>
  <si>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</si>
  <si>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</si>
  <si>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S0635324</t>
  </si>
  <si>
    <t>OV</t>
  </si>
  <si>
    <t>CGL</t>
  </si>
  <si>
    <t>D</t>
  </si>
  <si>
    <t>VS-1</t>
  </si>
  <si>
    <t>****</t>
  </si>
  <si>
    <t>POL=EX</t>
  </si>
  <si>
    <t>SYM=GD</t>
  </si>
  <si>
    <t>STRONG BLUE</t>
  </si>
  <si>
    <t>NAT</t>
  </si>
  <si>
    <t>S0891332</t>
  </si>
  <si>
    <t>PR</t>
  </si>
  <si>
    <t>E</t>
  </si>
  <si>
    <t>SI-1</t>
  </si>
  <si>
    <t>POL=VG</t>
  </si>
  <si>
    <t>NONE</t>
  </si>
  <si>
    <t>S0877167</t>
  </si>
  <si>
    <t>F</t>
  </si>
  <si>
    <t>POL=GD</t>
  </si>
  <si>
    <t>S0897196</t>
  </si>
  <si>
    <t>H</t>
  </si>
  <si>
    <t>SYM=FR</t>
  </si>
  <si>
    <t>S0884596</t>
  </si>
  <si>
    <t>SI-2</t>
  </si>
  <si>
    <t>FAINT</t>
  </si>
  <si>
    <t>S0726020</t>
  </si>
  <si>
    <t>S0919822</t>
  </si>
  <si>
    <t>PS</t>
  </si>
  <si>
    <t>SYM=VG</t>
  </si>
  <si>
    <t>S0921677</t>
  </si>
  <si>
    <t>G</t>
  </si>
  <si>
    <t>S0921678</t>
  </si>
  <si>
    <t>S0915057</t>
  </si>
  <si>
    <t>MQ</t>
  </si>
  <si>
    <t>VS-2</t>
  </si>
  <si>
    <t>S0915056</t>
  </si>
  <si>
    <t>HS</t>
  </si>
  <si>
    <t>S0916096</t>
  </si>
  <si>
    <t>I</t>
  </si>
  <si>
    <t>POL=FR</t>
  </si>
  <si>
    <t>S0916095</t>
  </si>
  <si>
    <t>M</t>
  </si>
  <si>
    <t>S0851176</t>
  </si>
  <si>
    <t>BGT</t>
  </si>
  <si>
    <t>S0891312</t>
  </si>
  <si>
    <t>S0900027</t>
  </si>
  <si>
    <t>S0918718</t>
  </si>
  <si>
    <t>S0903737</t>
  </si>
  <si>
    <t>S0912053</t>
  </si>
  <si>
    <t>S0919823</t>
  </si>
  <si>
    <t>S0923676</t>
  </si>
  <si>
    <t>S0835791</t>
  </si>
  <si>
    <t>UNDER S(LIGHT YELLOW)</t>
  </si>
  <si>
    <t>MEDIUM BLUE</t>
  </si>
  <si>
    <t>S0653514</t>
  </si>
  <si>
    <t>K</t>
  </si>
  <si>
    <t>S0893669</t>
  </si>
  <si>
    <t>S0721224</t>
  </si>
  <si>
    <t>FANCY PURPLISH PINK</t>
  </si>
  <si>
    <t>S0821814</t>
  </si>
  <si>
    <t>S0701557</t>
  </si>
  <si>
    <t>S0615566</t>
  </si>
  <si>
    <t>S0903731</t>
  </si>
  <si>
    <t>VVS-2</t>
  </si>
  <si>
    <t>H8545085</t>
  </si>
  <si>
    <t>VVS-1</t>
  </si>
  <si>
    <t>VST</t>
  </si>
  <si>
    <t>S0869845</t>
  </si>
  <si>
    <t>BR</t>
  </si>
  <si>
    <t>FANCY PINK</t>
  </si>
  <si>
    <t>H7886447</t>
  </si>
  <si>
    <t>FANCY VIVID PURPLISH PINK</t>
  </si>
  <si>
    <t>H7898329</t>
  </si>
  <si>
    <t>S0741900</t>
  </si>
  <si>
    <t>FANCY VIVID PINK</t>
  </si>
  <si>
    <t>S0914034</t>
  </si>
  <si>
    <t>S0822199</t>
  </si>
  <si>
    <t>O2292379</t>
  </si>
  <si>
    <t>EM</t>
  </si>
  <si>
    <t>S0728641</t>
  </si>
  <si>
    <t>MIX</t>
  </si>
  <si>
    <t>S0591923</t>
  </si>
  <si>
    <t>S0882481</t>
  </si>
  <si>
    <t>J</t>
  </si>
  <si>
    <t>S0882480</t>
  </si>
  <si>
    <t>S0877169</t>
  </si>
  <si>
    <t>O2303322</t>
  </si>
  <si>
    <t>S0880667</t>
  </si>
  <si>
    <t>S0897194</t>
  </si>
  <si>
    <t>S0897191</t>
  </si>
  <si>
    <t>H8142783</t>
  </si>
  <si>
    <t>S0739281</t>
  </si>
  <si>
    <t>S0824925</t>
  </si>
  <si>
    <t>S0848675</t>
  </si>
  <si>
    <t>S0806924</t>
  </si>
  <si>
    <t>S0888693</t>
  </si>
  <si>
    <t>I-1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</si>
</sst>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0" fillId="0" fontId="4" numFmtId="14" xfId="0" applyAlignment="1" applyFont="1" applyNumberFormat="1">
      <alignment vertical="bottom"/>
    </xf>
    <xf borderId="1" fillId="4" fontId="3" numFmtId="0" xfId="0" applyAlignment="1" applyBorder="1" applyFont="1">
      <alignment horizontal="center" vertical="bottom"/>
    </xf>
    <xf borderId="0" fillId="0" fontId="4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45468.0</v>
      </c>
      <c r="B2" s="5" t="s">
        <v>61</v>
      </c>
      <c r="C2" s="6">
        <v>7.102391E7</v>
      </c>
      <c r="D2" s="7">
        <v>125000.0</v>
      </c>
      <c r="E2" s="5">
        <f t="shared" ref="E2:E53" si="1">D2*N2</f>
        <v>41875</v>
      </c>
      <c r="F2" s="8"/>
      <c r="G2" s="9"/>
      <c r="H2" s="10"/>
      <c r="I2" s="10"/>
      <c r="J2" s="10"/>
      <c r="K2" s="5" t="s">
        <v>62</v>
      </c>
      <c r="L2" s="5" t="s">
        <v>63</v>
      </c>
      <c r="M2" s="11"/>
      <c r="N2" s="5">
        <v>0.335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5.64</v>
      </c>
      <c r="V2" s="6">
        <v>3.82</v>
      </c>
      <c r="W2" s="6">
        <v>2.38</v>
      </c>
      <c r="X2" s="6" t="s">
        <v>70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4">
        <v>45468.0</v>
      </c>
      <c r="B3" s="5" t="s">
        <v>71</v>
      </c>
      <c r="C3" s="6">
        <v>7.102391E7</v>
      </c>
      <c r="D3" s="7">
        <v>70000.0</v>
      </c>
      <c r="E3" s="6">
        <f t="shared" si="1"/>
        <v>22820</v>
      </c>
      <c r="F3" s="8"/>
      <c r="G3" s="9"/>
      <c r="H3" s="10"/>
      <c r="I3" s="10"/>
      <c r="J3" s="10"/>
      <c r="K3" s="5" t="s">
        <v>72</v>
      </c>
      <c r="L3" s="5" t="s">
        <v>63</v>
      </c>
      <c r="M3" s="11"/>
      <c r="N3" s="5">
        <v>0.326</v>
      </c>
      <c r="O3" s="5" t="s">
        <v>73</v>
      </c>
      <c r="P3" s="5" t="s">
        <v>74</v>
      </c>
      <c r="Q3" s="5" t="s">
        <v>66</v>
      </c>
      <c r="R3" s="5" t="s">
        <v>75</v>
      </c>
      <c r="S3" s="5" t="s">
        <v>68</v>
      </c>
      <c r="T3" s="5" t="s">
        <v>76</v>
      </c>
      <c r="U3" s="6">
        <v>3.71</v>
      </c>
      <c r="V3" s="6">
        <v>3.55</v>
      </c>
      <c r="W3" s="6">
        <v>3.01</v>
      </c>
      <c r="X3" s="6" t="s">
        <v>70</v>
      </c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4">
        <v>45468.0</v>
      </c>
      <c r="B4" s="5" t="s">
        <v>77</v>
      </c>
      <c r="C4" s="6">
        <v>7.102391E7</v>
      </c>
      <c r="D4" s="7">
        <v>80000.0</v>
      </c>
      <c r="E4" s="6">
        <f t="shared" si="1"/>
        <v>34160</v>
      </c>
      <c r="F4" s="10"/>
      <c r="G4" s="10"/>
      <c r="H4" s="10"/>
      <c r="I4" s="10"/>
      <c r="J4" s="10"/>
      <c r="K4" s="5" t="s">
        <v>72</v>
      </c>
      <c r="L4" s="5" t="s">
        <v>63</v>
      </c>
      <c r="M4" s="11"/>
      <c r="N4" s="5">
        <v>0.427</v>
      </c>
      <c r="O4" s="5" t="s">
        <v>78</v>
      </c>
      <c r="P4" s="5" t="s">
        <v>74</v>
      </c>
      <c r="Q4" s="5" t="s">
        <v>66</v>
      </c>
      <c r="R4" s="5" t="s">
        <v>79</v>
      </c>
      <c r="S4" s="5" t="s">
        <v>68</v>
      </c>
      <c r="T4" s="5" t="s">
        <v>76</v>
      </c>
      <c r="U4" s="6">
        <v>4.24</v>
      </c>
      <c r="V4" s="6">
        <v>4.02</v>
      </c>
      <c r="W4" s="6">
        <v>2.93</v>
      </c>
      <c r="X4" s="6" t="s">
        <v>70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45468.0</v>
      </c>
      <c r="B5" s="5" t="s">
        <v>80</v>
      </c>
      <c r="C5" s="6">
        <v>7.102391E7</v>
      </c>
      <c r="D5" s="7">
        <v>70000.0</v>
      </c>
      <c r="E5" s="6">
        <f t="shared" si="1"/>
        <v>21560</v>
      </c>
      <c r="F5" s="10"/>
      <c r="G5" s="10"/>
      <c r="H5" s="10"/>
      <c r="I5" s="10"/>
      <c r="J5" s="10"/>
      <c r="K5" s="5" t="s">
        <v>72</v>
      </c>
      <c r="L5" s="5" t="s">
        <v>63</v>
      </c>
      <c r="M5" s="11"/>
      <c r="N5" s="5">
        <v>0.308</v>
      </c>
      <c r="O5" s="5" t="s">
        <v>81</v>
      </c>
      <c r="P5" s="5" t="s">
        <v>74</v>
      </c>
      <c r="Q5" s="5" t="s">
        <v>66</v>
      </c>
      <c r="R5" s="5" t="s">
        <v>79</v>
      </c>
      <c r="S5" s="5" t="s">
        <v>82</v>
      </c>
      <c r="T5" s="5" t="s">
        <v>76</v>
      </c>
      <c r="U5" s="6">
        <v>3.8</v>
      </c>
      <c r="V5" s="6">
        <v>3.78</v>
      </c>
      <c r="W5" s="6">
        <v>2.54</v>
      </c>
      <c r="X5" s="6" t="s">
        <v>70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45468.0</v>
      </c>
      <c r="B6" s="5" t="s">
        <v>83</v>
      </c>
      <c r="C6" s="6">
        <v>7.102391E7</v>
      </c>
      <c r="D6" s="7">
        <v>70000.0</v>
      </c>
      <c r="E6" s="6">
        <f t="shared" si="1"/>
        <v>23940</v>
      </c>
      <c r="F6" s="10"/>
      <c r="G6" s="10"/>
      <c r="H6" s="10"/>
      <c r="I6" s="10"/>
      <c r="J6" s="10"/>
      <c r="K6" s="5" t="s">
        <v>72</v>
      </c>
      <c r="L6" s="5" t="s">
        <v>63</v>
      </c>
      <c r="M6" s="11"/>
      <c r="N6" s="5">
        <v>0.342</v>
      </c>
      <c r="O6" s="5" t="s">
        <v>78</v>
      </c>
      <c r="P6" s="5" t="s">
        <v>84</v>
      </c>
      <c r="Q6" s="5" t="s">
        <v>66</v>
      </c>
      <c r="R6" s="5" t="s">
        <v>79</v>
      </c>
      <c r="S6" s="5" t="s">
        <v>68</v>
      </c>
      <c r="T6" s="5" t="s">
        <v>85</v>
      </c>
      <c r="U6" s="6">
        <v>3.79</v>
      </c>
      <c r="V6" s="6">
        <v>3.73</v>
      </c>
      <c r="W6" s="6">
        <v>2.89</v>
      </c>
      <c r="X6" s="6" t="s">
        <v>70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45468.0</v>
      </c>
      <c r="B7" s="5" t="s">
        <v>86</v>
      </c>
      <c r="C7" s="6">
        <v>7.102391E7</v>
      </c>
      <c r="D7" s="7">
        <v>60000.0</v>
      </c>
      <c r="E7" s="6">
        <f t="shared" si="1"/>
        <v>21180</v>
      </c>
      <c r="F7" s="10"/>
      <c r="G7" s="10"/>
      <c r="H7" s="10"/>
      <c r="I7" s="10"/>
      <c r="J7" s="10"/>
      <c r="K7" s="5" t="s">
        <v>72</v>
      </c>
      <c r="L7" s="5" t="s">
        <v>63</v>
      </c>
      <c r="M7" s="11"/>
      <c r="N7" s="5">
        <v>0.353</v>
      </c>
      <c r="O7" s="5" t="s">
        <v>78</v>
      </c>
      <c r="P7" s="5" t="s">
        <v>84</v>
      </c>
      <c r="Q7" s="5" t="s">
        <v>66</v>
      </c>
      <c r="R7" s="5" t="s">
        <v>79</v>
      </c>
      <c r="S7" s="5" t="s">
        <v>68</v>
      </c>
      <c r="T7" s="5" t="s">
        <v>85</v>
      </c>
      <c r="U7" s="6">
        <v>4.05</v>
      </c>
      <c r="V7" s="6">
        <v>3.9</v>
      </c>
      <c r="W7" s="6">
        <v>2.68</v>
      </c>
      <c r="X7" s="6" t="s">
        <v>70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45468.0</v>
      </c>
      <c r="B8" s="5" t="s">
        <v>87</v>
      </c>
      <c r="C8" s="6">
        <v>7.102391E7</v>
      </c>
      <c r="D8" s="7">
        <v>110000.0</v>
      </c>
      <c r="E8" s="6">
        <f t="shared" si="1"/>
        <v>83380</v>
      </c>
      <c r="F8" s="10"/>
      <c r="G8" s="10"/>
      <c r="H8" s="10"/>
      <c r="I8" s="10"/>
      <c r="J8" s="10"/>
      <c r="K8" s="5" t="s">
        <v>88</v>
      </c>
      <c r="L8" s="5" t="s">
        <v>63</v>
      </c>
      <c r="M8" s="11"/>
      <c r="N8" s="5">
        <v>0.758</v>
      </c>
      <c r="O8" s="5" t="s">
        <v>81</v>
      </c>
      <c r="P8" s="5" t="s">
        <v>84</v>
      </c>
      <c r="Q8" s="5" t="s">
        <v>66</v>
      </c>
      <c r="R8" s="5" t="s">
        <v>75</v>
      </c>
      <c r="S8" s="5" t="s">
        <v>89</v>
      </c>
      <c r="T8" s="5" t="s">
        <v>85</v>
      </c>
      <c r="U8" s="6">
        <v>7.37</v>
      </c>
      <c r="V8" s="6">
        <v>5.19</v>
      </c>
      <c r="W8" s="6">
        <v>3.4</v>
      </c>
      <c r="X8" s="6" t="s">
        <v>70</v>
      </c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45468.0</v>
      </c>
      <c r="B9" s="5" t="s">
        <v>90</v>
      </c>
      <c r="C9" s="6">
        <v>7.102391E7</v>
      </c>
      <c r="D9" s="7">
        <v>85000.0</v>
      </c>
      <c r="E9" s="6">
        <f t="shared" si="1"/>
        <v>25500</v>
      </c>
      <c r="F9" s="10"/>
      <c r="G9" s="10"/>
      <c r="H9" s="10"/>
      <c r="I9" s="10"/>
      <c r="J9" s="10"/>
      <c r="K9" s="5" t="s">
        <v>88</v>
      </c>
      <c r="L9" s="5" t="s">
        <v>63</v>
      </c>
      <c r="M9" s="11"/>
      <c r="N9" s="5">
        <v>0.3</v>
      </c>
      <c r="O9" s="5" t="s">
        <v>91</v>
      </c>
      <c r="P9" s="5" t="s">
        <v>74</v>
      </c>
      <c r="Q9" s="5" t="s">
        <v>66</v>
      </c>
      <c r="R9" s="5" t="s">
        <v>79</v>
      </c>
      <c r="S9" s="5" t="s">
        <v>68</v>
      </c>
      <c r="T9" s="5" t="s">
        <v>85</v>
      </c>
      <c r="U9" s="6">
        <v>5.52</v>
      </c>
      <c r="V9" s="6">
        <v>3.79</v>
      </c>
      <c r="W9" s="6">
        <v>2.36</v>
      </c>
      <c r="X9" s="6" t="s">
        <v>70</v>
      </c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45468.0</v>
      </c>
      <c r="B10" s="5" t="s">
        <v>92</v>
      </c>
      <c r="C10" s="13">
        <v>7.102391E7</v>
      </c>
      <c r="D10" s="7">
        <v>110000.0</v>
      </c>
      <c r="E10" s="13">
        <f t="shared" si="1"/>
        <v>65560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11"/>
      <c r="N10" s="5">
        <v>0.596</v>
      </c>
      <c r="O10" s="5" t="s">
        <v>73</v>
      </c>
      <c r="P10" s="5" t="s">
        <v>74</v>
      </c>
      <c r="Q10" s="5" t="s">
        <v>66</v>
      </c>
      <c r="R10" s="5" t="s">
        <v>79</v>
      </c>
      <c r="S10" s="5" t="s">
        <v>68</v>
      </c>
      <c r="T10" s="5" t="s">
        <v>85</v>
      </c>
      <c r="U10" s="13">
        <v>5.95</v>
      </c>
      <c r="V10" s="13">
        <v>4.67</v>
      </c>
      <c r="W10" s="13">
        <v>3.06</v>
      </c>
      <c r="X10" s="13" t="s">
        <v>70</v>
      </c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45468.0</v>
      </c>
      <c r="B11" s="5" t="s">
        <v>93</v>
      </c>
      <c r="C11" s="13">
        <v>7.102391E7</v>
      </c>
      <c r="D11" s="7">
        <v>100000.0</v>
      </c>
      <c r="E11" s="13">
        <f t="shared" si="1"/>
        <v>37800</v>
      </c>
      <c r="F11" s="10"/>
      <c r="G11" s="10"/>
      <c r="H11" s="10"/>
      <c r="I11" s="10"/>
      <c r="J11" s="10"/>
      <c r="K11" s="5" t="s">
        <v>94</v>
      </c>
      <c r="L11" s="5" t="s">
        <v>63</v>
      </c>
      <c r="M11" s="11"/>
      <c r="N11" s="5">
        <v>0.378</v>
      </c>
      <c r="O11" s="5" t="s">
        <v>78</v>
      </c>
      <c r="P11" s="5" t="s">
        <v>95</v>
      </c>
      <c r="Q11" s="5" t="s">
        <v>66</v>
      </c>
      <c r="R11" s="5" t="s">
        <v>79</v>
      </c>
      <c r="S11" s="5" t="s">
        <v>68</v>
      </c>
      <c r="T11" s="5" t="s">
        <v>85</v>
      </c>
      <c r="U11" s="13">
        <v>8.06</v>
      </c>
      <c r="V11" s="13">
        <v>3.75</v>
      </c>
      <c r="W11" s="13">
        <v>2.08</v>
      </c>
      <c r="X11" s="13" t="s">
        <v>70</v>
      </c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45468.0</v>
      </c>
      <c r="B12" s="5" t="s">
        <v>96</v>
      </c>
      <c r="C12" s="13">
        <v>7.102391E7</v>
      </c>
      <c r="D12" s="7">
        <v>95000.0</v>
      </c>
      <c r="E12" s="13">
        <f t="shared" si="1"/>
        <v>22515</v>
      </c>
      <c r="F12" s="10"/>
      <c r="G12" s="10"/>
      <c r="H12" s="10"/>
      <c r="I12" s="10"/>
      <c r="J12" s="10"/>
      <c r="K12" s="5" t="s">
        <v>97</v>
      </c>
      <c r="L12" s="5" t="s">
        <v>63</v>
      </c>
      <c r="M12" s="11"/>
      <c r="N12" s="5">
        <v>0.237</v>
      </c>
      <c r="O12" s="5" t="s">
        <v>78</v>
      </c>
      <c r="P12" s="5" t="s">
        <v>95</v>
      </c>
      <c r="Q12" s="5" t="s">
        <v>66</v>
      </c>
      <c r="R12" s="5" t="s">
        <v>75</v>
      </c>
      <c r="S12" s="5" t="s">
        <v>68</v>
      </c>
      <c r="T12" s="5" t="s">
        <v>85</v>
      </c>
      <c r="U12" s="13">
        <v>3.72</v>
      </c>
      <c r="V12" s="13">
        <v>4.29</v>
      </c>
      <c r="W12" s="13">
        <v>2.56</v>
      </c>
      <c r="X12" s="13" t="s">
        <v>70</v>
      </c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45468.0</v>
      </c>
      <c r="B13" s="5" t="s">
        <v>98</v>
      </c>
      <c r="C13" s="13">
        <v>7.102391E7</v>
      </c>
      <c r="D13" s="7">
        <v>55000.0</v>
      </c>
      <c r="E13" s="13">
        <f t="shared" si="1"/>
        <v>20020</v>
      </c>
      <c r="F13" s="10"/>
      <c r="G13" s="10"/>
      <c r="H13" s="10"/>
      <c r="I13" s="10"/>
      <c r="J13" s="10"/>
      <c r="K13" s="5" t="s">
        <v>72</v>
      </c>
      <c r="L13" s="5" t="s">
        <v>63</v>
      </c>
      <c r="M13" s="11"/>
      <c r="N13" s="5">
        <v>0.364</v>
      </c>
      <c r="O13" s="5" t="s">
        <v>99</v>
      </c>
      <c r="P13" s="5" t="s">
        <v>74</v>
      </c>
      <c r="Q13" s="5" t="s">
        <v>66</v>
      </c>
      <c r="R13" s="5" t="s">
        <v>100</v>
      </c>
      <c r="S13" s="5" t="s">
        <v>68</v>
      </c>
      <c r="T13" s="5" t="s">
        <v>85</v>
      </c>
      <c r="U13" s="13">
        <v>4.07</v>
      </c>
      <c r="V13" s="13">
        <v>4.07</v>
      </c>
      <c r="W13" s="13">
        <v>2.73</v>
      </c>
      <c r="X13" s="13" t="s">
        <v>70</v>
      </c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45468.0</v>
      </c>
      <c r="B14" s="5" t="s">
        <v>101</v>
      </c>
      <c r="C14" s="13">
        <v>7.102391E7</v>
      </c>
      <c r="D14" s="7">
        <v>40000.0</v>
      </c>
      <c r="E14" s="13">
        <f t="shared" si="1"/>
        <v>12280</v>
      </c>
      <c r="F14" s="10"/>
      <c r="G14" s="10"/>
      <c r="H14" s="10"/>
      <c r="I14" s="10"/>
      <c r="J14" s="10"/>
      <c r="K14" s="5" t="s">
        <v>94</v>
      </c>
      <c r="L14" s="5" t="s">
        <v>63</v>
      </c>
      <c r="M14" s="11"/>
      <c r="N14" s="5">
        <v>0.307</v>
      </c>
      <c r="O14" s="5" t="s">
        <v>102</v>
      </c>
      <c r="P14" s="5" t="s">
        <v>74</v>
      </c>
      <c r="Q14" s="5" t="s">
        <v>66</v>
      </c>
      <c r="R14" s="5" t="s">
        <v>79</v>
      </c>
      <c r="S14" s="5" t="s">
        <v>68</v>
      </c>
      <c r="T14" s="5" t="s">
        <v>85</v>
      </c>
      <c r="U14" s="13">
        <v>5.97</v>
      </c>
      <c r="V14" s="13">
        <v>3.52</v>
      </c>
      <c r="W14" s="13">
        <v>2.46</v>
      </c>
      <c r="X14" s="13" t="s">
        <v>70</v>
      </c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45468.0</v>
      </c>
      <c r="B15" s="5" t="s">
        <v>103</v>
      </c>
      <c r="C15" s="13">
        <v>7.102391E7</v>
      </c>
      <c r="D15" s="7">
        <v>110000.0</v>
      </c>
      <c r="E15" s="13">
        <f t="shared" si="1"/>
        <v>31460</v>
      </c>
      <c r="F15" s="10"/>
      <c r="G15" s="10"/>
      <c r="H15" s="10"/>
      <c r="I15" s="10"/>
      <c r="J15" s="10"/>
      <c r="K15" s="5" t="s">
        <v>104</v>
      </c>
      <c r="L15" s="5" t="s">
        <v>63</v>
      </c>
      <c r="M15" s="11"/>
      <c r="N15" s="5">
        <v>0.286</v>
      </c>
      <c r="O15" s="5" t="s">
        <v>78</v>
      </c>
      <c r="P15" s="5" t="s">
        <v>95</v>
      </c>
      <c r="Q15" s="5" t="s">
        <v>66</v>
      </c>
      <c r="R15" s="5" t="s">
        <v>79</v>
      </c>
      <c r="S15" s="5" t="s">
        <v>68</v>
      </c>
      <c r="T15" s="5" t="s">
        <v>76</v>
      </c>
      <c r="U15" s="13">
        <v>4.05</v>
      </c>
      <c r="V15" s="13">
        <v>6.67</v>
      </c>
      <c r="W15" s="13">
        <v>1.46</v>
      </c>
      <c r="X15" s="13" t="s">
        <v>70</v>
      </c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45468.0</v>
      </c>
      <c r="B16" s="5" t="s">
        <v>105</v>
      </c>
      <c r="C16" s="13">
        <v>7.102391E7</v>
      </c>
      <c r="D16" s="7">
        <v>90000.0</v>
      </c>
      <c r="E16" s="13">
        <f t="shared" si="1"/>
        <v>20340</v>
      </c>
      <c r="F16" s="10"/>
      <c r="G16" s="10"/>
      <c r="H16" s="10"/>
      <c r="I16" s="10"/>
      <c r="J16" s="10"/>
      <c r="K16" s="5" t="s">
        <v>97</v>
      </c>
      <c r="L16" s="5" t="s">
        <v>63</v>
      </c>
      <c r="M16" s="11"/>
      <c r="N16" s="5">
        <v>0.226</v>
      </c>
      <c r="O16" s="5" t="s">
        <v>64</v>
      </c>
      <c r="P16" s="5" t="s">
        <v>74</v>
      </c>
      <c r="Q16" s="5" t="s">
        <v>66</v>
      </c>
      <c r="R16" s="5" t="s">
        <v>79</v>
      </c>
      <c r="S16" s="5" t="s">
        <v>68</v>
      </c>
      <c r="T16" s="5" t="s">
        <v>85</v>
      </c>
      <c r="U16" s="13">
        <v>3.97</v>
      </c>
      <c r="V16" s="13">
        <v>4.23</v>
      </c>
      <c r="W16" s="13">
        <v>2.16</v>
      </c>
      <c r="X16" s="13" t="s">
        <v>70</v>
      </c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45468.0</v>
      </c>
      <c r="B17" s="5" t="s">
        <v>106</v>
      </c>
      <c r="C17" s="13">
        <v>7.102391E7</v>
      </c>
      <c r="D17" s="7">
        <v>85000.0</v>
      </c>
      <c r="E17" s="13">
        <f t="shared" si="1"/>
        <v>17680</v>
      </c>
      <c r="F17" s="10"/>
      <c r="G17" s="10"/>
      <c r="H17" s="10"/>
      <c r="I17" s="10"/>
      <c r="J17" s="10"/>
      <c r="K17" s="5" t="s">
        <v>97</v>
      </c>
      <c r="L17" s="5" t="s">
        <v>63</v>
      </c>
      <c r="M17" s="11"/>
      <c r="N17" s="5">
        <v>0.208</v>
      </c>
      <c r="O17" s="5" t="s">
        <v>78</v>
      </c>
      <c r="P17" s="5" t="s">
        <v>74</v>
      </c>
      <c r="Q17" s="5" t="s">
        <v>66</v>
      </c>
      <c r="R17" s="5" t="s">
        <v>79</v>
      </c>
      <c r="S17" s="5" t="s">
        <v>68</v>
      </c>
      <c r="T17" s="5" t="s">
        <v>76</v>
      </c>
      <c r="U17" s="13">
        <v>3.97</v>
      </c>
      <c r="V17" s="13">
        <v>4.11</v>
      </c>
      <c r="W17" s="13">
        <v>2.28</v>
      </c>
      <c r="X17" s="13" t="s">
        <v>70</v>
      </c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45468.0</v>
      </c>
      <c r="B18" s="5" t="s">
        <v>107</v>
      </c>
      <c r="C18" s="13">
        <v>7.102391E7</v>
      </c>
      <c r="D18" s="7">
        <v>70000.0</v>
      </c>
      <c r="E18" s="13">
        <f t="shared" si="1"/>
        <v>26530</v>
      </c>
      <c r="F18" s="10"/>
      <c r="G18" s="10"/>
      <c r="H18" s="10"/>
      <c r="I18" s="10"/>
      <c r="J18" s="10"/>
      <c r="K18" s="5" t="s">
        <v>88</v>
      </c>
      <c r="L18" s="5" t="s">
        <v>63</v>
      </c>
      <c r="M18" s="11"/>
      <c r="N18" s="5">
        <v>0.379</v>
      </c>
      <c r="O18" s="5" t="s">
        <v>73</v>
      </c>
      <c r="P18" s="5" t="s">
        <v>84</v>
      </c>
      <c r="Q18" s="5" t="s">
        <v>66</v>
      </c>
      <c r="R18" s="5" t="s">
        <v>79</v>
      </c>
      <c r="S18" s="5" t="s">
        <v>68</v>
      </c>
      <c r="T18" s="5" t="s">
        <v>85</v>
      </c>
      <c r="U18" s="13">
        <v>5.51</v>
      </c>
      <c r="V18" s="13">
        <v>3.95</v>
      </c>
      <c r="W18" s="13">
        <v>2.53</v>
      </c>
      <c r="X18" s="13" t="s">
        <v>70</v>
      </c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45468.0</v>
      </c>
      <c r="B19" s="5" t="s">
        <v>108</v>
      </c>
      <c r="C19" s="13">
        <v>7.102391E7</v>
      </c>
      <c r="D19" s="7">
        <v>105000.0</v>
      </c>
      <c r="E19" s="13">
        <f t="shared" si="1"/>
        <v>59535</v>
      </c>
      <c r="F19" s="10"/>
      <c r="G19" s="10"/>
      <c r="H19" s="10"/>
      <c r="I19" s="10"/>
      <c r="J19" s="10"/>
      <c r="K19" s="5" t="s">
        <v>97</v>
      </c>
      <c r="L19" s="5" t="s">
        <v>63</v>
      </c>
      <c r="M19" s="11"/>
      <c r="N19" s="5">
        <v>0.567</v>
      </c>
      <c r="O19" s="5" t="s">
        <v>91</v>
      </c>
      <c r="P19" s="5" t="s">
        <v>84</v>
      </c>
      <c r="Q19" s="5" t="s">
        <v>66</v>
      </c>
      <c r="R19" s="5" t="s">
        <v>79</v>
      </c>
      <c r="S19" s="5" t="s">
        <v>68</v>
      </c>
      <c r="T19" s="5" t="s">
        <v>76</v>
      </c>
      <c r="U19" s="13">
        <v>5.29</v>
      </c>
      <c r="V19" s="13">
        <v>5.31</v>
      </c>
      <c r="W19" s="13">
        <v>3.29</v>
      </c>
      <c r="X19" s="13" t="s">
        <v>70</v>
      </c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45468.0</v>
      </c>
      <c r="B20" s="5" t="s">
        <v>109</v>
      </c>
      <c r="C20" s="13">
        <v>7.102391E7</v>
      </c>
      <c r="D20" s="7">
        <v>45000.0</v>
      </c>
      <c r="E20" s="13">
        <f t="shared" si="1"/>
        <v>21645</v>
      </c>
      <c r="F20" s="10"/>
      <c r="G20" s="10"/>
      <c r="H20" s="10"/>
      <c r="I20" s="10"/>
      <c r="J20" s="10"/>
      <c r="K20" s="5" t="s">
        <v>88</v>
      </c>
      <c r="L20" s="5" t="s">
        <v>63</v>
      </c>
      <c r="M20" s="11"/>
      <c r="N20" s="5">
        <v>0.481</v>
      </c>
      <c r="O20" s="5" t="s">
        <v>81</v>
      </c>
      <c r="P20" s="5" t="s">
        <v>84</v>
      </c>
      <c r="Q20" s="5" t="s">
        <v>66</v>
      </c>
      <c r="R20" s="5" t="s">
        <v>79</v>
      </c>
      <c r="S20" s="5" t="s">
        <v>68</v>
      </c>
      <c r="T20" s="5" t="s">
        <v>85</v>
      </c>
      <c r="U20" s="13">
        <v>6.74</v>
      </c>
      <c r="V20" s="13">
        <v>4.06</v>
      </c>
      <c r="W20" s="13">
        <v>2.75</v>
      </c>
      <c r="X20" s="13" t="s">
        <v>70</v>
      </c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45468.0</v>
      </c>
      <c r="B21" s="5" t="s">
        <v>110</v>
      </c>
      <c r="C21" s="13">
        <v>7.102391E7</v>
      </c>
      <c r="D21" s="7">
        <v>85000.0</v>
      </c>
      <c r="E21" s="13">
        <f t="shared" si="1"/>
        <v>37570</v>
      </c>
      <c r="F21" s="10"/>
      <c r="G21" s="10"/>
      <c r="H21" s="10"/>
      <c r="I21" s="10"/>
      <c r="J21" s="10"/>
      <c r="K21" s="5" t="s">
        <v>88</v>
      </c>
      <c r="L21" s="5" t="s">
        <v>63</v>
      </c>
      <c r="M21" s="11"/>
      <c r="N21" s="5">
        <v>0.442</v>
      </c>
      <c r="O21" s="5" t="s">
        <v>81</v>
      </c>
      <c r="P21" s="5" t="s">
        <v>74</v>
      </c>
      <c r="Q21" s="5" t="s">
        <v>66</v>
      </c>
      <c r="R21" s="5" t="s">
        <v>79</v>
      </c>
      <c r="S21" s="5" t="s">
        <v>82</v>
      </c>
      <c r="T21" s="5" t="s">
        <v>76</v>
      </c>
      <c r="U21" s="13">
        <v>5.92</v>
      </c>
      <c r="V21" s="13">
        <v>4.25</v>
      </c>
      <c r="W21" s="13">
        <v>2.95</v>
      </c>
      <c r="X21" s="13" t="s">
        <v>70</v>
      </c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45468.0</v>
      </c>
      <c r="B22" s="5" t="s">
        <v>111</v>
      </c>
      <c r="C22" s="13">
        <v>7.102391E7</v>
      </c>
      <c r="D22" s="7">
        <v>125000.0</v>
      </c>
      <c r="E22" s="13">
        <f t="shared" si="1"/>
        <v>130500</v>
      </c>
      <c r="F22" s="10"/>
      <c r="G22" s="10"/>
      <c r="H22" s="10"/>
      <c r="I22" s="10"/>
      <c r="J22" s="10"/>
      <c r="K22" s="5" t="s">
        <v>72</v>
      </c>
      <c r="L22" s="5" t="s">
        <v>63</v>
      </c>
      <c r="M22" s="11"/>
      <c r="N22" s="5">
        <v>1.044</v>
      </c>
      <c r="O22" s="5" t="s">
        <v>102</v>
      </c>
      <c r="P22" s="5" t="s">
        <v>65</v>
      </c>
      <c r="Q22" s="5" t="s">
        <v>66</v>
      </c>
      <c r="R22" s="5" t="s">
        <v>75</v>
      </c>
      <c r="S22" s="5" t="s">
        <v>68</v>
      </c>
      <c r="T22" s="5" t="s">
        <v>85</v>
      </c>
      <c r="U22" s="13">
        <v>5.55</v>
      </c>
      <c r="V22" s="13">
        <v>5.52</v>
      </c>
      <c r="W22" s="13">
        <v>4.05</v>
      </c>
      <c r="X22" s="13" t="s">
        <v>70</v>
      </c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45468.0</v>
      </c>
      <c r="B23" s="5" t="s">
        <v>112</v>
      </c>
      <c r="C23" s="13">
        <v>7.102391E7</v>
      </c>
      <c r="D23" s="7">
        <v>105000.0</v>
      </c>
      <c r="E23" s="13">
        <f t="shared" si="1"/>
        <v>106470</v>
      </c>
      <c r="F23" s="10"/>
      <c r="G23" s="10"/>
      <c r="H23" s="10"/>
      <c r="I23" s="10"/>
      <c r="J23" s="10"/>
      <c r="K23" s="5" t="s">
        <v>72</v>
      </c>
      <c r="L23" s="5" t="s">
        <v>63</v>
      </c>
      <c r="M23" s="11"/>
      <c r="N23" s="5">
        <v>1.014</v>
      </c>
      <c r="O23" s="5" t="s">
        <v>113</v>
      </c>
      <c r="P23" s="5" t="s">
        <v>95</v>
      </c>
      <c r="Q23" s="5" t="s">
        <v>66</v>
      </c>
      <c r="R23" s="5" t="s">
        <v>79</v>
      </c>
      <c r="S23" s="5" t="s">
        <v>68</v>
      </c>
      <c r="T23" s="5" t="s">
        <v>114</v>
      </c>
      <c r="U23" s="13">
        <v>5.56</v>
      </c>
      <c r="V23" s="13">
        <v>5.21</v>
      </c>
      <c r="W23" s="13">
        <v>4.05</v>
      </c>
      <c r="X23" s="13" t="s">
        <v>70</v>
      </c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>
        <v>45468.0</v>
      </c>
      <c r="B24" s="5" t="s">
        <v>115</v>
      </c>
      <c r="C24" s="13">
        <v>7.102391E7</v>
      </c>
      <c r="D24" s="7">
        <v>110000.0</v>
      </c>
      <c r="E24" s="13">
        <f t="shared" si="1"/>
        <v>110660</v>
      </c>
      <c r="F24" s="10"/>
      <c r="G24" s="10"/>
      <c r="H24" s="10"/>
      <c r="I24" s="10"/>
      <c r="J24" s="10"/>
      <c r="K24" s="5" t="s">
        <v>62</v>
      </c>
      <c r="L24" s="5" t="s">
        <v>63</v>
      </c>
      <c r="M24" s="11"/>
      <c r="N24" s="5">
        <v>1.006</v>
      </c>
      <c r="O24" s="5" t="s">
        <v>116</v>
      </c>
      <c r="P24" s="5" t="s">
        <v>84</v>
      </c>
      <c r="Q24" s="5" t="s">
        <v>66</v>
      </c>
      <c r="R24" s="5" t="s">
        <v>79</v>
      </c>
      <c r="S24" s="5" t="s">
        <v>82</v>
      </c>
      <c r="T24" s="5" t="s">
        <v>114</v>
      </c>
      <c r="U24" s="13">
        <v>7.42</v>
      </c>
      <c r="V24" s="13">
        <v>5.28</v>
      </c>
      <c r="W24" s="13">
        <v>3.49</v>
      </c>
      <c r="X24" s="13" t="s">
        <v>70</v>
      </c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>
        <v>45468.0</v>
      </c>
      <c r="B25" s="5" t="s">
        <v>117</v>
      </c>
      <c r="C25" s="13">
        <v>7.102391E7</v>
      </c>
      <c r="D25" s="7">
        <v>80000.0</v>
      </c>
      <c r="E25" s="13">
        <f t="shared" si="1"/>
        <v>18080</v>
      </c>
      <c r="F25" s="10"/>
      <c r="G25" s="10"/>
      <c r="H25" s="10"/>
      <c r="I25" s="10"/>
      <c r="J25" s="10"/>
      <c r="K25" s="5" t="s">
        <v>97</v>
      </c>
      <c r="L25" s="5" t="s">
        <v>63</v>
      </c>
      <c r="M25" s="11"/>
      <c r="N25" s="5">
        <v>0.226</v>
      </c>
      <c r="O25" s="5" t="s">
        <v>91</v>
      </c>
      <c r="P25" s="5" t="s">
        <v>74</v>
      </c>
      <c r="Q25" s="5" t="s">
        <v>66</v>
      </c>
      <c r="R25" s="5" t="s">
        <v>79</v>
      </c>
      <c r="S25" s="5" t="s">
        <v>68</v>
      </c>
      <c r="T25" s="5" t="s">
        <v>76</v>
      </c>
      <c r="U25" s="13">
        <v>3.84</v>
      </c>
      <c r="V25" s="13">
        <v>4.24</v>
      </c>
      <c r="W25" s="13">
        <v>2.42</v>
      </c>
      <c r="X25" s="13" t="s">
        <v>70</v>
      </c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>
        <v>45468.0</v>
      </c>
      <c r="B26" s="5" t="s">
        <v>118</v>
      </c>
      <c r="C26" s="13">
        <v>7.102391E7</v>
      </c>
      <c r="D26" s="7">
        <v>750000.0</v>
      </c>
      <c r="E26" s="13">
        <f t="shared" si="1"/>
        <v>53250</v>
      </c>
      <c r="F26" s="10"/>
      <c r="G26" s="10"/>
      <c r="H26" s="10"/>
      <c r="I26" s="10"/>
      <c r="J26" s="10"/>
      <c r="K26" s="5" t="s">
        <v>62</v>
      </c>
      <c r="L26" s="5" t="s">
        <v>63</v>
      </c>
      <c r="M26" s="11"/>
      <c r="N26" s="5">
        <v>0.071</v>
      </c>
      <c r="O26" s="5" t="s">
        <v>119</v>
      </c>
      <c r="P26" s="5" t="s">
        <v>84</v>
      </c>
      <c r="Q26" s="5" t="s">
        <v>66</v>
      </c>
      <c r="R26" s="5" t="s">
        <v>79</v>
      </c>
      <c r="S26" s="5" t="s">
        <v>68</v>
      </c>
      <c r="T26" s="5" t="s">
        <v>114</v>
      </c>
      <c r="U26" s="13">
        <v>3.12</v>
      </c>
      <c r="V26" s="13">
        <v>2.39</v>
      </c>
      <c r="W26" s="13">
        <v>1.43</v>
      </c>
      <c r="X26" s="13" t="s">
        <v>70</v>
      </c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>
        <v>45468.0</v>
      </c>
      <c r="B27" s="5" t="s">
        <v>120</v>
      </c>
      <c r="C27" s="13">
        <v>7.102391E7</v>
      </c>
      <c r="D27" s="7">
        <v>65000.0</v>
      </c>
      <c r="E27" s="13">
        <f t="shared" si="1"/>
        <v>40560</v>
      </c>
      <c r="F27" s="10"/>
      <c r="G27" s="10"/>
      <c r="H27" s="10"/>
      <c r="I27" s="10"/>
      <c r="J27" s="10"/>
      <c r="K27" s="5" t="s">
        <v>97</v>
      </c>
      <c r="L27" s="5" t="s">
        <v>63</v>
      </c>
      <c r="M27" s="11"/>
      <c r="N27" s="5">
        <v>0.624</v>
      </c>
      <c r="O27" s="5" t="s">
        <v>116</v>
      </c>
      <c r="P27" s="5" t="s">
        <v>84</v>
      </c>
      <c r="Q27" s="5" t="s">
        <v>66</v>
      </c>
      <c r="R27" s="5" t="s">
        <v>79</v>
      </c>
      <c r="S27" s="5" t="s">
        <v>68</v>
      </c>
      <c r="T27" s="5" t="s">
        <v>76</v>
      </c>
      <c r="U27" s="13">
        <v>5.66</v>
      </c>
      <c r="V27" s="13">
        <v>5.75</v>
      </c>
      <c r="W27" s="13">
        <v>3.15</v>
      </c>
      <c r="X27" s="13" t="s">
        <v>70</v>
      </c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>
        <v>45468.0</v>
      </c>
      <c r="B28" s="5" t="s">
        <v>121</v>
      </c>
      <c r="C28" s="13">
        <v>7.102391E7</v>
      </c>
      <c r="D28" s="7">
        <v>115000.0</v>
      </c>
      <c r="E28" s="13">
        <f t="shared" si="1"/>
        <v>71875</v>
      </c>
      <c r="F28" s="10"/>
      <c r="G28" s="10"/>
      <c r="H28" s="10"/>
      <c r="I28" s="10"/>
      <c r="J28" s="10"/>
      <c r="K28" s="5" t="s">
        <v>104</v>
      </c>
      <c r="L28" s="5" t="s">
        <v>63</v>
      </c>
      <c r="M28" s="11"/>
      <c r="N28" s="5">
        <v>0.625</v>
      </c>
      <c r="O28" s="5" t="s">
        <v>81</v>
      </c>
      <c r="P28" s="5" t="s">
        <v>65</v>
      </c>
      <c r="Q28" s="5" t="s">
        <v>66</v>
      </c>
      <c r="R28" s="5" t="s">
        <v>79</v>
      </c>
      <c r="S28" s="5" t="s">
        <v>68</v>
      </c>
      <c r="T28" s="5" t="s">
        <v>76</v>
      </c>
      <c r="U28" s="13">
        <v>5.34</v>
      </c>
      <c r="V28" s="13">
        <v>4.03</v>
      </c>
      <c r="W28" s="13">
        <v>3.08</v>
      </c>
      <c r="X28" s="13" t="s">
        <v>70</v>
      </c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>
        <v>45468.0</v>
      </c>
      <c r="B29" s="5" t="s">
        <v>122</v>
      </c>
      <c r="C29" s="13">
        <v>7.102391E7</v>
      </c>
      <c r="D29" s="7">
        <v>85000.0</v>
      </c>
      <c r="E29" s="13">
        <f t="shared" si="1"/>
        <v>37400</v>
      </c>
      <c r="F29" s="10"/>
      <c r="G29" s="10"/>
      <c r="H29" s="10"/>
      <c r="I29" s="10"/>
      <c r="J29" s="10"/>
      <c r="K29" s="5" t="s">
        <v>62</v>
      </c>
      <c r="L29" s="5" t="s">
        <v>63</v>
      </c>
      <c r="M29" s="11"/>
      <c r="N29" s="5">
        <v>0.44</v>
      </c>
      <c r="O29" s="5" t="s">
        <v>73</v>
      </c>
      <c r="P29" s="5" t="s">
        <v>74</v>
      </c>
      <c r="Q29" s="5" t="s">
        <v>66</v>
      </c>
      <c r="R29" s="5" t="s">
        <v>79</v>
      </c>
      <c r="S29" s="5" t="s">
        <v>68</v>
      </c>
      <c r="T29" s="5" t="s">
        <v>85</v>
      </c>
      <c r="U29" s="13">
        <v>5.65</v>
      </c>
      <c r="V29" s="13">
        <v>4.28</v>
      </c>
      <c r="W29" s="13">
        <v>2.71</v>
      </c>
      <c r="X29" s="13" t="s">
        <v>70</v>
      </c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>
        <v>45468.0</v>
      </c>
      <c r="B30" s="5" t="s">
        <v>123</v>
      </c>
      <c r="C30" s="13">
        <v>7.102391E7</v>
      </c>
      <c r="D30" s="7">
        <v>110000.0</v>
      </c>
      <c r="E30" s="13">
        <f t="shared" si="1"/>
        <v>25190</v>
      </c>
      <c r="F30" s="10"/>
      <c r="G30" s="10"/>
      <c r="H30" s="10"/>
      <c r="I30" s="10"/>
      <c r="J30" s="10"/>
      <c r="K30" s="5" t="s">
        <v>94</v>
      </c>
      <c r="L30" s="5" t="s">
        <v>63</v>
      </c>
      <c r="M30" s="11"/>
      <c r="N30" s="5">
        <v>0.229</v>
      </c>
      <c r="O30" s="5" t="s">
        <v>64</v>
      </c>
      <c r="P30" s="5" t="s">
        <v>124</v>
      </c>
      <c r="Q30" s="5" t="s">
        <v>66</v>
      </c>
      <c r="R30" s="5" t="s">
        <v>79</v>
      </c>
      <c r="S30" s="5" t="s">
        <v>68</v>
      </c>
      <c r="T30" s="5" t="s">
        <v>76</v>
      </c>
      <c r="U30" s="13">
        <v>5.99</v>
      </c>
      <c r="V30" s="13">
        <v>3.34</v>
      </c>
      <c r="W30" s="13">
        <v>2.02</v>
      </c>
      <c r="X30" s="13" t="s">
        <v>70</v>
      </c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>
        <v>45468.0</v>
      </c>
      <c r="B31" s="5" t="s">
        <v>125</v>
      </c>
      <c r="C31" s="13">
        <v>7.102391E7</v>
      </c>
      <c r="D31" s="7">
        <v>130000.0</v>
      </c>
      <c r="E31" s="13">
        <f t="shared" si="1"/>
        <v>70850</v>
      </c>
      <c r="F31" s="10"/>
      <c r="G31" s="10"/>
      <c r="H31" s="10"/>
      <c r="I31" s="10"/>
      <c r="J31" s="10"/>
      <c r="K31" s="5" t="s">
        <v>62</v>
      </c>
      <c r="L31" s="5" t="s">
        <v>63</v>
      </c>
      <c r="M31" s="11"/>
      <c r="N31" s="5">
        <v>0.545</v>
      </c>
      <c r="O31" s="5" t="s">
        <v>64</v>
      </c>
      <c r="P31" s="5" t="s">
        <v>126</v>
      </c>
      <c r="Q31" s="5" t="s">
        <v>66</v>
      </c>
      <c r="R31" s="5" t="s">
        <v>79</v>
      </c>
      <c r="S31" s="5" t="s">
        <v>68</v>
      </c>
      <c r="T31" s="5" t="s">
        <v>127</v>
      </c>
      <c r="U31" s="13">
        <v>6.86</v>
      </c>
      <c r="V31" s="13">
        <v>4.45</v>
      </c>
      <c r="W31" s="13">
        <v>2.53</v>
      </c>
      <c r="X31" s="13" t="s">
        <v>70</v>
      </c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>
        <v>45468.0</v>
      </c>
      <c r="B32" s="5" t="s">
        <v>128</v>
      </c>
      <c r="C32" s="13">
        <v>7.102391E7</v>
      </c>
      <c r="D32" s="7">
        <v>400000.0</v>
      </c>
      <c r="E32" s="13">
        <f t="shared" si="1"/>
        <v>39200</v>
      </c>
      <c r="F32" s="10"/>
      <c r="G32" s="10"/>
      <c r="H32" s="10"/>
      <c r="I32" s="10"/>
      <c r="J32" s="10"/>
      <c r="K32" s="5" t="s">
        <v>129</v>
      </c>
      <c r="L32" s="5" t="s">
        <v>63</v>
      </c>
      <c r="M32" s="11"/>
      <c r="N32" s="5">
        <v>0.098</v>
      </c>
      <c r="O32" s="5" t="s">
        <v>130</v>
      </c>
      <c r="P32" s="5" t="s">
        <v>74</v>
      </c>
      <c r="Q32" s="5" t="s">
        <v>66</v>
      </c>
      <c r="R32" s="5" t="s">
        <v>79</v>
      </c>
      <c r="S32" s="5" t="s">
        <v>82</v>
      </c>
      <c r="T32" s="5" t="s">
        <v>114</v>
      </c>
      <c r="U32" s="13">
        <v>2.78</v>
      </c>
      <c r="V32" s="13">
        <v>2.9</v>
      </c>
      <c r="W32" s="13">
        <v>1.86</v>
      </c>
      <c r="X32" s="13" t="s">
        <v>70</v>
      </c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>
        <v>45468.0</v>
      </c>
      <c r="B33" s="5" t="s">
        <v>131</v>
      </c>
      <c r="C33" s="13">
        <v>7.102391E7</v>
      </c>
      <c r="D33" s="7">
        <v>3300000.0</v>
      </c>
      <c r="E33" s="13">
        <f t="shared" si="1"/>
        <v>257400</v>
      </c>
      <c r="F33" s="10"/>
      <c r="G33" s="10"/>
      <c r="H33" s="10"/>
      <c r="I33" s="10"/>
      <c r="J33" s="10"/>
      <c r="K33" s="5" t="s">
        <v>88</v>
      </c>
      <c r="L33" s="5" t="s">
        <v>63</v>
      </c>
      <c r="M33" s="11"/>
      <c r="N33" s="5">
        <v>0.078</v>
      </c>
      <c r="O33" s="5" t="s">
        <v>132</v>
      </c>
      <c r="P33" s="5" t="s">
        <v>74</v>
      </c>
      <c r="Q33" s="5" t="s">
        <v>66</v>
      </c>
      <c r="R33" s="5" t="s">
        <v>75</v>
      </c>
      <c r="S33" s="5" t="s">
        <v>68</v>
      </c>
      <c r="T33" s="5" t="s">
        <v>85</v>
      </c>
      <c r="U33" s="13">
        <v>3.45</v>
      </c>
      <c r="V33" s="13">
        <v>2.28</v>
      </c>
      <c r="W33" s="13">
        <v>1.44</v>
      </c>
      <c r="X33" s="13" t="s">
        <v>70</v>
      </c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>
        <v>45468.0</v>
      </c>
      <c r="B34" s="5" t="s">
        <v>133</v>
      </c>
      <c r="C34" s="13">
        <v>7.102391E7</v>
      </c>
      <c r="D34" s="7">
        <v>3300000.0</v>
      </c>
      <c r="E34" s="13">
        <f t="shared" si="1"/>
        <v>280500</v>
      </c>
      <c r="F34" s="10"/>
      <c r="G34" s="10"/>
      <c r="H34" s="10"/>
      <c r="I34" s="10"/>
      <c r="J34" s="10"/>
      <c r="K34" s="5" t="s">
        <v>94</v>
      </c>
      <c r="L34" s="5" t="s">
        <v>63</v>
      </c>
      <c r="M34" s="11"/>
      <c r="N34" s="5">
        <v>0.085</v>
      </c>
      <c r="O34" s="5" t="s">
        <v>132</v>
      </c>
      <c r="P34" s="5" t="s">
        <v>84</v>
      </c>
      <c r="Q34" s="5" t="s">
        <v>66</v>
      </c>
      <c r="R34" s="5" t="s">
        <v>79</v>
      </c>
      <c r="S34" s="5" t="s">
        <v>68</v>
      </c>
      <c r="T34" s="5" t="s">
        <v>114</v>
      </c>
      <c r="U34" s="13">
        <v>3.7</v>
      </c>
      <c r="V34" s="13">
        <v>2.21</v>
      </c>
      <c r="W34" s="13">
        <v>1.68</v>
      </c>
      <c r="X34" s="13" t="s">
        <v>70</v>
      </c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>
        <v>45468.0</v>
      </c>
      <c r="B35" s="5" t="s">
        <v>134</v>
      </c>
      <c r="C35" s="13">
        <v>7.102391E7</v>
      </c>
      <c r="D35" s="7">
        <v>3500000.0</v>
      </c>
      <c r="E35" s="13">
        <f t="shared" si="1"/>
        <v>171500</v>
      </c>
      <c r="F35" s="10"/>
      <c r="G35" s="10"/>
      <c r="H35" s="10"/>
      <c r="I35" s="10"/>
      <c r="J35" s="10"/>
      <c r="K35" s="5" t="s">
        <v>97</v>
      </c>
      <c r="L35" s="5" t="s">
        <v>63</v>
      </c>
      <c r="M35" s="11"/>
      <c r="N35" s="5">
        <v>0.049</v>
      </c>
      <c r="O35" s="5" t="s">
        <v>135</v>
      </c>
      <c r="P35" s="5" t="s">
        <v>74</v>
      </c>
      <c r="Q35" s="5" t="s">
        <v>66</v>
      </c>
      <c r="R35" s="5" t="s">
        <v>75</v>
      </c>
      <c r="S35" s="5" t="s">
        <v>68</v>
      </c>
      <c r="T35" s="5" t="s">
        <v>85</v>
      </c>
      <c r="U35" s="13">
        <v>2.41</v>
      </c>
      <c r="V35" s="13">
        <v>2.44</v>
      </c>
      <c r="W35" s="13">
        <v>1.28</v>
      </c>
      <c r="X35" s="13" t="s">
        <v>70</v>
      </c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>
        <v>45468.0</v>
      </c>
      <c r="B36" s="5" t="s">
        <v>136</v>
      </c>
      <c r="C36" s="13">
        <v>7.102391E7</v>
      </c>
      <c r="D36" s="7">
        <v>350000.0</v>
      </c>
      <c r="E36" s="13">
        <f t="shared" si="1"/>
        <v>794150</v>
      </c>
      <c r="F36" s="10"/>
      <c r="G36" s="10"/>
      <c r="H36" s="10"/>
      <c r="I36" s="10"/>
      <c r="J36" s="10"/>
      <c r="K36" s="5" t="s">
        <v>88</v>
      </c>
      <c r="L36" s="5" t="s">
        <v>63</v>
      </c>
      <c r="M36" s="11"/>
      <c r="N36" s="5">
        <v>2.269</v>
      </c>
      <c r="O36" s="5" t="s">
        <v>78</v>
      </c>
      <c r="P36" s="5" t="s">
        <v>84</v>
      </c>
      <c r="Q36" s="5" t="s">
        <v>66</v>
      </c>
      <c r="R36" s="5" t="s">
        <v>75</v>
      </c>
      <c r="S36" s="5" t="s">
        <v>68</v>
      </c>
      <c r="T36" s="5" t="s">
        <v>69</v>
      </c>
      <c r="U36" s="13">
        <v>10.9</v>
      </c>
      <c r="V36" s="13">
        <v>7.22</v>
      </c>
      <c r="W36" s="13">
        <v>4.76</v>
      </c>
      <c r="X36" s="13" t="s">
        <v>70</v>
      </c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>
        <v>45468.0</v>
      </c>
      <c r="B37" s="5" t="s">
        <v>137</v>
      </c>
      <c r="C37" s="13">
        <v>7.102391E7</v>
      </c>
      <c r="D37" s="7">
        <v>300000.0</v>
      </c>
      <c r="E37" s="13">
        <f t="shared" si="1"/>
        <v>702600</v>
      </c>
      <c r="F37" s="10"/>
      <c r="G37" s="10"/>
      <c r="H37" s="10"/>
      <c r="I37" s="10"/>
      <c r="J37" s="10"/>
      <c r="K37" s="5" t="s">
        <v>62</v>
      </c>
      <c r="L37" s="5" t="s">
        <v>63</v>
      </c>
      <c r="M37" s="11"/>
      <c r="N37" s="5">
        <v>2.342</v>
      </c>
      <c r="O37" s="5" t="s">
        <v>73</v>
      </c>
      <c r="P37" s="5" t="s">
        <v>84</v>
      </c>
      <c r="Q37" s="5" t="s">
        <v>66</v>
      </c>
      <c r="R37" s="5" t="s">
        <v>79</v>
      </c>
      <c r="S37" s="5" t="s">
        <v>68</v>
      </c>
      <c r="T37" s="5" t="s">
        <v>69</v>
      </c>
      <c r="U37" s="13">
        <v>9.64</v>
      </c>
      <c r="V37" s="13">
        <v>7.14</v>
      </c>
      <c r="W37" s="13">
        <v>5.07</v>
      </c>
      <c r="X37" s="13" t="s">
        <v>70</v>
      </c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>
        <v>45468.0</v>
      </c>
      <c r="B38" s="5" t="s">
        <v>138</v>
      </c>
      <c r="C38" s="13">
        <v>7.102391E7</v>
      </c>
      <c r="D38" s="7">
        <v>250000.0</v>
      </c>
      <c r="E38" s="13">
        <f t="shared" si="1"/>
        <v>505250</v>
      </c>
      <c r="F38" s="10"/>
      <c r="G38" s="10"/>
      <c r="H38" s="10"/>
      <c r="I38" s="10"/>
      <c r="J38" s="10"/>
      <c r="K38" s="5" t="s">
        <v>139</v>
      </c>
      <c r="L38" s="5" t="s">
        <v>63</v>
      </c>
      <c r="M38" s="11"/>
      <c r="N38" s="5">
        <v>2.021</v>
      </c>
      <c r="O38" s="5" t="s">
        <v>113</v>
      </c>
      <c r="P38" s="5" t="s">
        <v>65</v>
      </c>
      <c r="Q38" s="5" t="s">
        <v>66</v>
      </c>
      <c r="R38" s="5" t="s">
        <v>75</v>
      </c>
      <c r="S38" s="5" t="s">
        <v>89</v>
      </c>
      <c r="T38" s="5" t="s">
        <v>76</v>
      </c>
      <c r="U38" s="13">
        <v>7.8</v>
      </c>
      <c r="V38" s="13">
        <v>5.98</v>
      </c>
      <c r="W38" s="13">
        <v>4.62</v>
      </c>
      <c r="X38" s="13" t="s">
        <v>70</v>
      </c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>
        <v>45468.0</v>
      </c>
      <c r="B39" s="5" t="s">
        <v>140</v>
      </c>
      <c r="C39" s="13">
        <v>7.102391E7</v>
      </c>
      <c r="D39" s="7">
        <v>60000.0</v>
      </c>
      <c r="E39" s="13">
        <f t="shared" si="1"/>
        <v>14220</v>
      </c>
      <c r="F39" s="10"/>
      <c r="G39" s="10"/>
      <c r="H39" s="10"/>
      <c r="I39" s="10"/>
      <c r="J39" s="10"/>
      <c r="K39" s="5" t="s">
        <v>141</v>
      </c>
      <c r="L39" s="5" t="s">
        <v>63</v>
      </c>
      <c r="M39" s="11"/>
      <c r="N39" s="5">
        <v>0.237</v>
      </c>
      <c r="O39" s="5" t="s">
        <v>73</v>
      </c>
      <c r="P39" s="5" t="s">
        <v>84</v>
      </c>
      <c r="Q39" s="5" t="s">
        <v>66</v>
      </c>
      <c r="R39" s="5" t="s">
        <v>79</v>
      </c>
      <c r="S39" s="5" t="s">
        <v>68</v>
      </c>
      <c r="T39" s="5" t="s">
        <v>76</v>
      </c>
      <c r="U39" s="13">
        <v>4.11</v>
      </c>
      <c r="V39" s="13">
        <v>3.91</v>
      </c>
      <c r="W39" s="13">
        <v>2.37</v>
      </c>
      <c r="X39" s="13" t="s">
        <v>70</v>
      </c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>
        <v>45468.0</v>
      </c>
      <c r="B40" s="5" t="s">
        <v>142</v>
      </c>
      <c r="C40" s="13">
        <v>7.102391E7</v>
      </c>
      <c r="D40" s="7">
        <v>55000.0</v>
      </c>
      <c r="E40" s="13">
        <f t="shared" si="1"/>
        <v>15455</v>
      </c>
      <c r="F40" s="10"/>
      <c r="G40" s="10"/>
      <c r="H40" s="10"/>
      <c r="I40" s="10"/>
      <c r="J40" s="10"/>
      <c r="K40" s="5" t="s">
        <v>141</v>
      </c>
      <c r="L40" s="5" t="s">
        <v>63</v>
      </c>
      <c r="M40" s="11"/>
      <c r="N40" s="5">
        <v>0.281</v>
      </c>
      <c r="O40" s="5" t="s">
        <v>78</v>
      </c>
      <c r="P40" s="5" t="s">
        <v>84</v>
      </c>
      <c r="Q40" s="5" t="s">
        <v>66</v>
      </c>
      <c r="R40" s="5" t="s">
        <v>79</v>
      </c>
      <c r="S40" s="5" t="s">
        <v>82</v>
      </c>
      <c r="T40" s="5" t="s">
        <v>76</v>
      </c>
      <c r="U40" s="13">
        <v>4.15</v>
      </c>
      <c r="V40" s="13">
        <v>4.23</v>
      </c>
      <c r="W40" s="13">
        <v>2.48</v>
      </c>
      <c r="X40" s="13" t="s">
        <v>70</v>
      </c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>
        <v>45468.0</v>
      </c>
      <c r="B41" s="5" t="s">
        <v>143</v>
      </c>
      <c r="C41" s="13">
        <v>7.102391E7</v>
      </c>
      <c r="D41" s="7">
        <v>60000.0</v>
      </c>
      <c r="E41" s="13">
        <f t="shared" si="1"/>
        <v>32880</v>
      </c>
      <c r="F41" s="10"/>
      <c r="G41" s="10"/>
      <c r="H41" s="10"/>
      <c r="I41" s="10"/>
      <c r="J41" s="10"/>
      <c r="K41" s="5" t="s">
        <v>88</v>
      </c>
      <c r="L41" s="5" t="s">
        <v>63</v>
      </c>
      <c r="M41" s="11"/>
      <c r="N41" s="5">
        <v>0.548</v>
      </c>
      <c r="O41" s="5" t="s">
        <v>144</v>
      </c>
      <c r="P41" s="5" t="s">
        <v>84</v>
      </c>
      <c r="Q41" s="5" t="s">
        <v>66</v>
      </c>
      <c r="R41" s="5" t="s">
        <v>79</v>
      </c>
      <c r="S41" s="5" t="s">
        <v>68</v>
      </c>
      <c r="T41" s="5" t="s">
        <v>69</v>
      </c>
      <c r="U41" s="13">
        <v>7.61</v>
      </c>
      <c r="V41" s="13">
        <v>4.43</v>
      </c>
      <c r="W41" s="13">
        <v>2.62</v>
      </c>
      <c r="X41" s="13" t="s">
        <v>70</v>
      </c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>
        <v>45468.0</v>
      </c>
      <c r="B42" s="5" t="s">
        <v>145</v>
      </c>
      <c r="C42" s="13">
        <v>7.102391E7</v>
      </c>
      <c r="D42" s="7">
        <v>40000.0</v>
      </c>
      <c r="E42" s="13">
        <f t="shared" si="1"/>
        <v>12800</v>
      </c>
      <c r="F42" s="10"/>
      <c r="G42" s="10"/>
      <c r="H42" s="10"/>
      <c r="I42" s="10"/>
      <c r="J42" s="10"/>
      <c r="K42" s="5" t="s">
        <v>88</v>
      </c>
      <c r="L42" s="5" t="s">
        <v>63</v>
      </c>
      <c r="M42" s="11"/>
      <c r="N42" s="5">
        <v>0.32</v>
      </c>
      <c r="O42" s="5" t="s">
        <v>144</v>
      </c>
      <c r="P42" s="5" t="s">
        <v>84</v>
      </c>
      <c r="Q42" s="5" t="s">
        <v>66</v>
      </c>
      <c r="R42" s="5" t="s">
        <v>79</v>
      </c>
      <c r="S42" s="5" t="s">
        <v>82</v>
      </c>
      <c r="T42" s="5" t="s">
        <v>114</v>
      </c>
      <c r="U42" s="13">
        <v>6.2</v>
      </c>
      <c r="V42" s="13">
        <v>4.11</v>
      </c>
      <c r="W42" s="13">
        <v>2.11</v>
      </c>
      <c r="X42" s="13" t="s">
        <v>70</v>
      </c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>
        <v>45468.0</v>
      </c>
      <c r="B43" s="5" t="s">
        <v>146</v>
      </c>
      <c r="C43" s="13">
        <v>7.102391E7</v>
      </c>
      <c r="D43" s="7">
        <v>85000.0</v>
      </c>
      <c r="E43" s="13">
        <f t="shared" si="1"/>
        <v>42500</v>
      </c>
      <c r="F43" s="10"/>
      <c r="G43" s="10"/>
      <c r="H43" s="10"/>
      <c r="I43" s="10"/>
      <c r="J43" s="10"/>
      <c r="K43" s="5" t="s">
        <v>88</v>
      </c>
      <c r="L43" s="5" t="s">
        <v>63</v>
      </c>
      <c r="M43" s="11"/>
      <c r="N43" s="5">
        <v>0.5</v>
      </c>
      <c r="O43" s="5" t="s">
        <v>91</v>
      </c>
      <c r="P43" s="5" t="s">
        <v>84</v>
      </c>
      <c r="Q43" s="5" t="s">
        <v>66</v>
      </c>
      <c r="R43" s="5" t="s">
        <v>79</v>
      </c>
      <c r="S43" s="5" t="s">
        <v>68</v>
      </c>
      <c r="T43" s="5" t="s">
        <v>76</v>
      </c>
      <c r="U43" s="13">
        <v>6.32</v>
      </c>
      <c r="V43" s="13">
        <v>4.63</v>
      </c>
      <c r="W43" s="13">
        <v>2.75</v>
      </c>
      <c r="X43" s="13" t="s">
        <v>70</v>
      </c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>
        <v>45468.0</v>
      </c>
      <c r="B44" s="5" t="s">
        <v>147</v>
      </c>
      <c r="C44" s="13">
        <v>7.102391E7</v>
      </c>
      <c r="D44" s="7">
        <v>90000.0</v>
      </c>
      <c r="E44" s="13">
        <f t="shared" si="1"/>
        <v>46620</v>
      </c>
      <c r="F44" s="10"/>
      <c r="G44" s="10"/>
      <c r="H44" s="10"/>
      <c r="I44" s="10"/>
      <c r="J44" s="10"/>
      <c r="K44" s="5" t="s">
        <v>88</v>
      </c>
      <c r="L44" s="5" t="s">
        <v>63</v>
      </c>
      <c r="M44" s="11"/>
      <c r="N44" s="5">
        <v>0.518</v>
      </c>
      <c r="O44" s="5" t="s">
        <v>81</v>
      </c>
      <c r="P44" s="5" t="s">
        <v>74</v>
      </c>
      <c r="Q44" s="5" t="s">
        <v>66</v>
      </c>
      <c r="R44" s="5" t="s">
        <v>79</v>
      </c>
      <c r="S44" s="5" t="s">
        <v>68</v>
      </c>
      <c r="T44" s="5" t="s">
        <v>114</v>
      </c>
      <c r="U44" s="13">
        <v>6.13</v>
      </c>
      <c r="V44" s="13">
        <v>4.61</v>
      </c>
      <c r="W44" s="13">
        <v>3.1</v>
      </c>
      <c r="X44" s="13" t="s">
        <v>70</v>
      </c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>
        <v>45468.0</v>
      </c>
      <c r="B45" s="5" t="s">
        <v>148</v>
      </c>
      <c r="C45" s="13">
        <v>7.102391E7</v>
      </c>
      <c r="D45" s="7">
        <v>80000.0</v>
      </c>
      <c r="E45" s="13">
        <f t="shared" si="1"/>
        <v>24000</v>
      </c>
      <c r="F45" s="10"/>
      <c r="G45" s="10"/>
      <c r="H45" s="10"/>
      <c r="I45" s="10"/>
      <c r="J45" s="10"/>
      <c r="K45" s="5" t="s">
        <v>104</v>
      </c>
      <c r="L45" s="5" t="s">
        <v>63</v>
      </c>
      <c r="M45" s="11"/>
      <c r="N45" s="5">
        <v>0.3</v>
      </c>
      <c r="O45" s="5" t="s">
        <v>73</v>
      </c>
      <c r="P45" s="5" t="s">
        <v>74</v>
      </c>
      <c r="Q45" s="5" t="s">
        <v>66</v>
      </c>
      <c r="R45" s="5" t="s">
        <v>79</v>
      </c>
      <c r="S45" s="5" t="s">
        <v>68</v>
      </c>
      <c r="T45" s="5" t="s">
        <v>85</v>
      </c>
      <c r="U45" s="13">
        <v>4.41</v>
      </c>
      <c r="V45" s="13">
        <v>3.46</v>
      </c>
      <c r="W45" s="13">
        <v>2.34</v>
      </c>
      <c r="X45" s="13" t="s">
        <v>70</v>
      </c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>
        <v>45468.0</v>
      </c>
      <c r="B46" s="5" t="s">
        <v>149</v>
      </c>
      <c r="C46" s="13">
        <v>7.102391E7</v>
      </c>
      <c r="D46" s="7">
        <v>70000.0</v>
      </c>
      <c r="E46" s="13">
        <f t="shared" si="1"/>
        <v>17710</v>
      </c>
      <c r="F46" s="10"/>
      <c r="G46" s="10"/>
      <c r="H46" s="10"/>
      <c r="I46" s="10"/>
      <c r="J46" s="10"/>
      <c r="K46" s="5" t="s">
        <v>104</v>
      </c>
      <c r="L46" s="5" t="s">
        <v>63</v>
      </c>
      <c r="M46" s="11"/>
      <c r="N46" s="5">
        <v>0.253</v>
      </c>
      <c r="O46" s="5" t="s">
        <v>81</v>
      </c>
      <c r="P46" s="5" t="s">
        <v>65</v>
      </c>
      <c r="Q46" s="5" t="s">
        <v>66</v>
      </c>
      <c r="R46" s="5" t="s">
        <v>79</v>
      </c>
      <c r="S46" s="5" t="s">
        <v>82</v>
      </c>
      <c r="T46" s="5" t="s">
        <v>76</v>
      </c>
      <c r="U46" s="13">
        <v>4.41</v>
      </c>
      <c r="V46" s="13">
        <v>2.8</v>
      </c>
      <c r="W46" s="13">
        <v>2.29</v>
      </c>
      <c r="X46" s="13" t="s">
        <v>70</v>
      </c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>
        <v>45468.0</v>
      </c>
      <c r="B47" s="5" t="s">
        <v>150</v>
      </c>
      <c r="C47" s="13">
        <v>7.102391E7</v>
      </c>
      <c r="D47" s="7">
        <v>65000.0</v>
      </c>
      <c r="E47" s="13">
        <f t="shared" si="1"/>
        <v>15860</v>
      </c>
      <c r="F47" s="10"/>
      <c r="G47" s="10"/>
      <c r="H47" s="10"/>
      <c r="I47" s="10"/>
      <c r="J47" s="10"/>
      <c r="K47" s="5" t="s">
        <v>104</v>
      </c>
      <c r="L47" s="5" t="s">
        <v>63</v>
      </c>
      <c r="M47" s="11"/>
      <c r="N47" s="5">
        <v>0.244</v>
      </c>
      <c r="O47" s="5" t="s">
        <v>81</v>
      </c>
      <c r="P47" s="5" t="s">
        <v>65</v>
      </c>
      <c r="Q47" s="5" t="s">
        <v>66</v>
      </c>
      <c r="R47" s="5" t="s">
        <v>79</v>
      </c>
      <c r="S47" s="5" t="s">
        <v>82</v>
      </c>
      <c r="T47" s="5" t="s">
        <v>76</v>
      </c>
      <c r="U47" s="13">
        <v>4.37</v>
      </c>
      <c r="V47" s="13">
        <v>2.8</v>
      </c>
      <c r="W47" s="13">
        <v>2.14</v>
      </c>
      <c r="X47" s="13" t="s">
        <v>70</v>
      </c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>
        <v>45468.0</v>
      </c>
      <c r="B48" s="5" t="s">
        <v>151</v>
      </c>
      <c r="C48" s="13">
        <v>7.102391E7</v>
      </c>
      <c r="D48" s="7">
        <v>120000.0</v>
      </c>
      <c r="E48" s="13">
        <f t="shared" si="1"/>
        <v>60480</v>
      </c>
      <c r="F48" s="10"/>
      <c r="G48" s="10"/>
      <c r="H48" s="10"/>
      <c r="I48" s="10"/>
      <c r="J48" s="10"/>
      <c r="K48" s="5" t="s">
        <v>139</v>
      </c>
      <c r="L48" s="5" t="s">
        <v>63</v>
      </c>
      <c r="M48" s="11"/>
      <c r="N48" s="5">
        <v>0.504</v>
      </c>
      <c r="O48" s="5" t="s">
        <v>78</v>
      </c>
      <c r="P48" s="5" t="s">
        <v>74</v>
      </c>
      <c r="Q48" s="5" t="s">
        <v>66</v>
      </c>
      <c r="R48" s="5" t="s">
        <v>75</v>
      </c>
      <c r="S48" s="5" t="s">
        <v>89</v>
      </c>
      <c r="T48" s="5" t="s">
        <v>76</v>
      </c>
      <c r="U48" s="13">
        <v>5.35</v>
      </c>
      <c r="V48" s="13">
        <v>3.9</v>
      </c>
      <c r="W48" s="13">
        <v>2.59</v>
      </c>
      <c r="X48" s="13" t="s">
        <v>70</v>
      </c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>
        <v>45468.0</v>
      </c>
      <c r="B49" s="5" t="s">
        <v>152</v>
      </c>
      <c r="C49" s="13">
        <v>7.102391E7</v>
      </c>
      <c r="D49" s="7">
        <v>90000.0</v>
      </c>
      <c r="E49" s="13">
        <f t="shared" si="1"/>
        <v>55890</v>
      </c>
      <c r="F49" s="10"/>
      <c r="G49" s="10"/>
      <c r="H49" s="10"/>
      <c r="I49" s="10"/>
      <c r="J49" s="10"/>
      <c r="K49" s="5" t="s">
        <v>72</v>
      </c>
      <c r="L49" s="5" t="s">
        <v>63</v>
      </c>
      <c r="M49" s="11"/>
      <c r="N49" s="5">
        <v>0.621</v>
      </c>
      <c r="O49" s="5" t="s">
        <v>73</v>
      </c>
      <c r="P49" s="5" t="s">
        <v>84</v>
      </c>
      <c r="Q49" s="5" t="s">
        <v>66</v>
      </c>
      <c r="R49" s="5" t="s">
        <v>79</v>
      </c>
      <c r="S49" s="5" t="s">
        <v>68</v>
      </c>
      <c r="T49" s="5" t="s">
        <v>76</v>
      </c>
      <c r="U49" s="13">
        <v>4.6</v>
      </c>
      <c r="V49" s="13">
        <v>4.41</v>
      </c>
      <c r="W49" s="13">
        <v>3.46</v>
      </c>
      <c r="X49" s="13" t="s">
        <v>70</v>
      </c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>
        <v>45468.0</v>
      </c>
      <c r="B50" s="5" t="s">
        <v>153</v>
      </c>
      <c r="C50" s="13">
        <v>7.102391E7</v>
      </c>
      <c r="D50" s="7">
        <v>145000.0</v>
      </c>
      <c r="E50" s="13">
        <f t="shared" si="1"/>
        <v>45530</v>
      </c>
      <c r="F50" s="10"/>
      <c r="G50" s="10"/>
      <c r="H50" s="10"/>
      <c r="I50" s="10"/>
      <c r="J50" s="10"/>
      <c r="K50" s="5" t="s">
        <v>139</v>
      </c>
      <c r="L50" s="5" t="s">
        <v>63</v>
      </c>
      <c r="M50" s="11"/>
      <c r="N50" s="5">
        <v>0.314</v>
      </c>
      <c r="O50" s="5" t="s">
        <v>64</v>
      </c>
      <c r="P50" s="5" t="s">
        <v>126</v>
      </c>
      <c r="Q50" s="5" t="s">
        <v>66</v>
      </c>
      <c r="R50" s="5" t="s">
        <v>67</v>
      </c>
      <c r="S50" s="5" t="s">
        <v>89</v>
      </c>
      <c r="T50" s="5" t="s">
        <v>85</v>
      </c>
      <c r="U50" s="13">
        <v>4.44</v>
      </c>
      <c r="V50" s="13">
        <v>3.27</v>
      </c>
      <c r="W50" s="13">
        <v>2.22</v>
      </c>
      <c r="X50" s="13" t="s">
        <v>70</v>
      </c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>
        <v>45468.0</v>
      </c>
      <c r="B51" s="5" t="s">
        <v>154</v>
      </c>
      <c r="C51" s="13">
        <v>7.102391E7</v>
      </c>
      <c r="D51" s="7">
        <v>80000.0</v>
      </c>
      <c r="E51" s="13">
        <f t="shared" si="1"/>
        <v>44640</v>
      </c>
      <c r="F51" s="10"/>
      <c r="G51" s="10"/>
      <c r="H51" s="10"/>
      <c r="I51" s="10"/>
      <c r="J51" s="10"/>
      <c r="K51" s="5" t="s">
        <v>72</v>
      </c>
      <c r="L51" s="5" t="s">
        <v>63</v>
      </c>
      <c r="M51" s="11"/>
      <c r="N51" s="5">
        <v>0.558</v>
      </c>
      <c r="O51" s="5" t="s">
        <v>91</v>
      </c>
      <c r="P51" s="5" t="s">
        <v>84</v>
      </c>
      <c r="Q51" s="5" t="s">
        <v>66</v>
      </c>
      <c r="R51" s="5" t="s">
        <v>75</v>
      </c>
      <c r="S51" s="5" t="s">
        <v>89</v>
      </c>
      <c r="T51" s="5" t="s">
        <v>76</v>
      </c>
      <c r="U51" s="13">
        <v>4.5</v>
      </c>
      <c r="V51" s="13">
        <v>4.48</v>
      </c>
      <c r="W51" s="13">
        <v>3.37</v>
      </c>
      <c r="X51" s="13" t="s">
        <v>70</v>
      </c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>
        <v>45468.0</v>
      </c>
      <c r="B52" s="5" t="s">
        <v>155</v>
      </c>
      <c r="C52" s="13">
        <v>7.102391E7</v>
      </c>
      <c r="D52" s="7">
        <v>120000.0</v>
      </c>
      <c r="E52" s="13">
        <f t="shared" si="1"/>
        <v>68880</v>
      </c>
      <c r="F52" s="10"/>
      <c r="G52" s="10"/>
      <c r="H52" s="10"/>
      <c r="I52" s="10"/>
      <c r="J52" s="10"/>
      <c r="K52" s="5" t="s">
        <v>72</v>
      </c>
      <c r="L52" s="5" t="s">
        <v>63</v>
      </c>
      <c r="M52" s="11"/>
      <c r="N52" s="5">
        <v>0.574</v>
      </c>
      <c r="O52" s="5" t="s">
        <v>78</v>
      </c>
      <c r="P52" s="5" t="s">
        <v>65</v>
      </c>
      <c r="Q52" s="5" t="s">
        <v>66</v>
      </c>
      <c r="R52" s="5" t="s">
        <v>79</v>
      </c>
      <c r="S52" s="5" t="s">
        <v>68</v>
      </c>
      <c r="T52" s="5" t="s">
        <v>76</v>
      </c>
      <c r="U52" s="13">
        <v>4.31</v>
      </c>
      <c r="V52" s="13">
        <v>4.17</v>
      </c>
      <c r="W52" s="13">
        <v>3.65</v>
      </c>
      <c r="X52" s="13" t="s">
        <v>70</v>
      </c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>
        <v>45468.0</v>
      </c>
      <c r="B53" s="5" t="s">
        <v>156</v>
      </c>
      <c r="C53" s="13">
        <v>7.102391E7</v>
      </c>
      <c r="D53" s="7">
        <v>45000.0</v>
      </c>
      <c r="E53" s="13">
        <f t="shared" si="1"/>
        <v>64935</v>
      </c>
      <c r="F53" s="10"/>
      <c r="G53" s="10"/>
      <c r="H53" s="10"/>
      <c r="I53" s="10"/>
      <c r="J53" s="10"/>
      <c r="K53" s="5" t="s">
        <v>88</v>
      </c>
      <c r="L53" s="5" t="s">
        <v>63</v>
      </c>
      <c r="M53" s="11"/>
      <c r="N53" s="5">
        <v>1.443</v>
      </c>
      <c r="O53" s="5" t="s">
        <v>116</v>
      </c>
      <c r="P53" s="5" t="s">
        <v>157</v>
      </c>
      <c r="Q53" s="5" t="s">
        <v>66</v>
      </c>
      <c r="R53" s="5" t="s">
        <v>79</v>
      </c>
      <c r="S53" s="5" t="s">
        <v>68</v>
      </c>
      <c r="T53" s="5" t="s">
        <v>127</v>
      </c>
      <c r="U53" s="13">
        <v>8.93</v>
      </c>
      <c r="V53" s="13">
        <v>5.99</v>
      </c>
      <c r="W53" s="13">
        <v>4.15</v>
      </c>
      <c r="X53" s="13" t="s">
        <v>70</v>
      </c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9"/>
      <c r="C54" s="10"/>
      <c r="D54" s="14"/>
      <c r="E54" s="10"/>
      <c r="F54" s="10"/>
      <c r="G54" s="10"/>
      <c r="H54" s="10"/>
      <c r="I54" s="10"/>
      <c r="J54" s="10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9"/>
      <c r="C55" s="10"/>
      <c r="D55" s="14"/>
      <c r="E55" s="10"/>
      <c r="F55" s="10"/>
      <c r="G55" s="10"/>
      <c r="H55" s="10"/>
      <c r="I55" s="10"/>
      <c r="J55" s="10"/>
      <c r="K55" s="9"/>
      <c r="L55" s="9"/>
      <c r="M55" s="9"/>
      <c r="N55" s="9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9"/>
      <c r="C56" s="10"/>
      <c r="D56" s="14"/>
      <c r="E56" s="10"/>
      <c r="F56" s="10"/>
      <c r="G56" s="10"/>
      <c r="H56" s="10"/>
      <c r="I56" s="10"/>
      <c r="J56" s="10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9"/>
      <c r="C57" s="10"/>
      <c r="D57" s="14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9"/>
      <c r="C58" s="10"/>
      <c r="D58" s="14"/>
      <c r="E58" s="10"/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9"/>
      <c r="C59" s="10"/>
      <c r="D59" s="14"/>
      <c r="E59" s="10"/>
      <c r="F59" s="10"/>
      <c r="G59" s="10"/>
      <c r="H59" s="10"/>
      <c r="I59" s="10"/>
      <c r="J59" s="10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9"/>
      <c r="C60" s="10"/>
      <c r="D60" s="14"/>
      <c r="E60" s="10"/>
      <c r="F60" s="10"/>
      <c r="G60" s="10"/>
      <c r="H60" s="10"/>
      <c r="I60" s="10"/>
      <c r="J60" s="10"/>
      <c r="K60" s="9"/>
      <c r="L60" s="9"/>
      <c r="M60" s="9"/>
      <c r="N60" s="9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9"/>
      <c r="C61" s="10"/>
      <c r="D61" s="14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9"/>
      <c r="C62" s="10"/>
      <c r="D62" s="14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9"/>
      <c r="C63" s="10"/>
      <c r="D63" s="14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9"/>
      <c r="C64" s="10"/>
      <c r="D64" s="14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9"/>
      <c r="C65" s="10"/>
      <c r="D65" s="14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9"/>
      <c r="C66" s="10"/>
      <c r="D66" s="14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9"/>
      <c r="C67" s="10"/>
      <c r="D67" s="14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9"/>
      <c r="C68" s="10"/>
      <c r="D68" s="14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