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<sst xmlns="http://schemas.openxmlformats.org/spreadsheetml/2006/main" count="536" uniqueCount="86">
  <si>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</si>
  <si>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</si>
  <si>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</si>
  <si>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</si>
  <si>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</si>
  <si>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</si>
  <si>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</si>
  <si>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</si>
  <si>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</si>
  <si>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</si>
  <si>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</si>
  <si>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</si>
  <si>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</si>
  <si>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</si>
  <si>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</si>
  <si>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</si>
  <si>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</si>
  <si>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</si>
  <si>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</si>
  <si>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</si>
  <si>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</si>
  <si>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</si>
  <si>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</si>
  <si>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</si>
  <si>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</si>
  <si>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</si>
  <si>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</si>
  <si>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</si>
  <si>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</si>
  <si>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</si>
  <si>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</si>
  <si>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</si>
  <si>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</si>
  <si>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</si>
  <si>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</si>
  <si>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</si>
  <si>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</si>
  <si>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</si>
  <si>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</si>
  <si>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</si>
  <si>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</si>
  <si>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</si>
  <si>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</si>
  <si>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</si>
  <si>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</si>
  <si>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</si>
  <si>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</si>
  <si>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</si>
  <si>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</si>
  <si>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</si>
  <si>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</si>
  <si>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</si>
  <si>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</si>
  <si>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</si>
  <si>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</si>
  <si>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</si>
  <si>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</si>
  <si>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</si>
  <si>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</si>
  <si>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</si>
  <si>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</si>
  <si>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EM</t>
  </si>
  <si>
    <t>GIA</t>
  </si>
  <si>
    <t>D</t>
  </si>
  <si>
    <t>SI2</t>
  </si>
  <si>
    <t>EX</t>
  </si>
  <si>
    <t>VG</t>
  </si>
  <si>
    <t>FNT</t>
  </si>
  <si>
    <t>HS</t>
  </si>
  <si>
    <t>VS2</t>
  </si>
  <si>
    <t>MQ</t>
  </si>
  <si>
    <t>IF</t>
  </si>
  <si>
    <t>NON</t>
  </si>
  <si>
    <t>SI1</t>
  </si>
  <si>
    <t>PS</t>
  </si>
  <si>
    <t>VVS1</t>
  </si>
  <si>
    <t>GD</t>
  </si>
  <si>
    <t>OV</t>
  </si>
  <si>
    <t>MED</t>
  </si>
  <si>
    <t>VVS2</t>
  </si>
  <si>
    <t>VS1</t>
  </si>
  <si>
    <t>Gd</t>
  </si>
  <si>
    <t>STG</t>
  </si>
  <si>
    <t>BR</t>
  </si>
  <si>
    <t>J</t>
  </si>
  <si>
    <t>FL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</si>
</sst>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6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9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/>
    </xf>
    <xf borderId="1" fillId="0" fontId="4" numFmtId="2" xfId="0" applyAlignment="1" applyBorder="1" applyFont="1" applyNumberFormat="1">
      <alignment horizontal="right" vertical="bottom"/>
    </xf>
    <xf borderId="0" fillId="0" fontId="5" numFmtId="0" xfId="0" applyAlignment="1" applyFont="1">
      <alignment horizontal="right" vertical="bottom"/>
    </xf>
    <xf borderId="0" fillId="0" fontId="5" numFmtId="4" xfId="0" applyAlignment="1" applyFont="1" applyNumberFormat="1">
      <alignment horizontal="right" vertical="bottom"/>
    </xf>
    <xf borderId="0" fillId="0" fontId="5" numFmtId="2" xfId="0" applyAlignment="1" applyFont="1" applyNumberFormat="1">
      <alignment horizontal="right" vertical="bottom"/>
    </xf>
    <xf borderId="0" fillId="0" fontId="5" numFmtId="164" xfId="0" applyAlignment="1" applyFont="1" applyNumberFormat="1">
      <alignment vertical="bottom"/>
    </xf>
    <xf borderId="0" fillId="0" fontId="5" numFmtId="2" xfId="0" applyAlignment="1" applyFont="1" applyNumberFormat="1">
      <alignment vertical="bottom"/>
    </xf>
    <xf borderId="0" fillId="0" fontId="5" numFmtId="0" xfId="0" applyAlignment="1" applyFont="1">
      <alignment vertical="bottom"/>
    </xf>
    <xf borderId="1" fillId="0" fontId="4" numFmtId="2" xfId="0" applyAlignment="1" applyBorder="1" applyFont="1" applyNumberFormat="1">
      <alignment vertical="bottom"/>
    </xf>
    <xf borderId="1" fillId="0" fontId="5" numFmtId="2" xfId="0" applyAlignment="1" applyBorder="1" applyFont="1" applyNumberFormat="1">
      <alignment vertical="bottom"/>
    </xf>
    <xf borderId="0" fillId="0" fontId="5" numFmtId="0" xfId="0" applyAlignment="1" applyFont="1">
      <alignment vertical="bottom"/>
    </xf>
    <xf borderId="0" fillId="0" fontId="5" numFmtId="14" xfId="0" applyAlignment="1" applyFont="1" applyNumberFormat="1">
      <alignment vertical="bottom"/>
    </xf>
    <xf borderId="0" fillId="0" fontId="5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45468.0</v>
      </c>
      <c r="B2" s="5">
        <v>6.472425376E9</v>
      </c>
      <c r="C2" s="6">
        <v>7.102391E7</v>
      </c>
      <c r="D2" s="7">
        <v>108490.2</v>
      </c>
      <c r="E2" s="8">
        <f t="shared" ref="E2:E68" si="1">D2*N2</f>
        <v>33631.962</v>
      </c>
      <c r="F2" s="9"/>
      <c r="G2" s="10"/>
      <c r="H2" s="11"/>
      <c r="I2" s="11"/>
      <c r="J2" s="11"/>
      <c r="K2" s="12" t="s">
        <v>61</v>
      </c>
      <c r="L2" s="12" t="s">
        <v>62</v>
      </c>
      <c r="M2" s="13"/>
      <c r="N2" s="8">
        <v>0.31</v>
      </c>
      <c r="O2" s="10" t="s">
        <v>63</v>
      </c>
      <c r="P2" s="10" t="s">
        <v>64</v>
      </c>
      <c r="Q2" s="10"/>
      <c r="R2" s="10" t="s">
        <v>65</v>
      </c>
      <c r="S2" s="10" t="s">
        <v>66</v>
      </c>
      <c r="T2" s="10" t="s">
        <v>67</v>
      </c>
      <c r="U2" s="6">
        <v>4.49</v>
      </c>
      <c r="V2" s="6">
        <v>3.3</v>
      </c>
      <c r="W2" s="6">
        <v>2.03</v>
      </c>
      <c r="X2" s="14"/>
      <c r="Y2" s="11"/>
      <c r="Z2" s="11"/>
      <c r="AA2" s="11"/>
      <c r="AB2" s="15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5"/>
      <c r="BG2" s="11"/>
      <c r="BH2" s="11"/>
      <c r="BI2" s="11"/>
    </row>
    <row r="3">
      <c r="A3" s="4">
        <v>45468.0</v>
      </c>
      <c r="B3" s="5">
        <v>3.475458518E9</v>
      </c>
      <c r="C3" s="6">
        <v>7.102391E7</v>
      </c>
      <c r="D3" s="7">
        <v>132214.03</v>
      </c>
      <c r="E3" s="6">
        <f t="shared" si="1"/>
        <v>42308.4896</v>
      </c>
      <c r="F3" s="9"/>
      <c r="G3" s="10"/>
      <c r="H3" s="11"/>
      <c r="I3" s="11"/>
      <c r="J3" s="11"/>
      <c r="K3" s="12" t="s">
        <v>68</v>
      </c>
      <c r="L3" s="12" t="s">
        <v>62</v>
      </c>
      <c r="M3" s="13"/>
      <c r="N3" s="8">
        <v>0.32</v>
      </c>
      <c r="O3" s="10" t="s">
        <v>63</v>
      </c>
      <c r="P3" s="10" t="s">
        <v>69</v>
      </c>
      <c r="Q3" s="10"/>
      <c r="R3" s="10" t="s">
        <v>66</v>
      </c>
      <c r="S3" s="10" t="s">
        <v>66</v>
      </c>
      <c r="T3" s="10" t="s">
        <v>67</v>
      </c>
      <c r="U3" s="6">
        <v>4.04</v>
      </c>
      <c r="V3" s="6">
        <v>4.8</v>
      </c>
      <c r="W3" s="6">
        <v>2.79</v>
      </c>
      <c r="X3" s="14"/>
      <c r="Y3" s="11"/>
      <c r="Z3" s="11"/>
      <c r="AA3" s="11"/>
      <c r="AB3" s="15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5"/>
      <c r="BG3" s="11"/>
      <c r="BH3" s="11"/>
      <c r="BI3" s="11"/>
    </row>
    <row r="4">
      <c r="A4" s="4">
        <v>45468.0</v>
      </c>
      <c r="B4" s="5">
        <v>6.472427978E9</v>
      </c>
      <c r="C4" s="6">
        <v>7.102391E7</v>
      </c>
      <c r="D4" s="7">
        <v>170486.51</v>
      </c>
      <c r="E4" s="6">
        <f t="shared" si="1"/>
        <v>51145.953</v>
      </c>
      <c r="F4" s="11"/>
      <c r="G4" s="11"/>
      <c r="H4" s="11"/>
      <c r="I4" s="11"/>
      <c r="J4" s="11"/>
      <c r="K4" s="12" t="s">
        <v>70</v>
      </c>
      <c r="L4" s="12" t="s">
        <v>62</v>
      </c>
      <c r="M4" s="13"/>
      <c r="N4" s="8">
        <v>0.3</v>
      </c>
      <c r="O4" s="10" t="s">
        <v>63</v>
      </c>
      <c r="P4" s="10" t="s">
        <v>71</v>
      </c>
      <c r="Q4" s="10"/>
      <c r="R4" s="10" t="s">
        <v>66</v>
      </c>
      <c r="S4" s="10" t="s">
        <v>66</v>
      </c>
      <c r="T4" s="10" t="s">
        <v>72</v>
      </c>
      <c r="U4" s="6">
        <v>6.35</v>
      </c>
      <c r="V4" s="6">
        <v>3.62</v>
      </c>
      <c r="W4" s="6">
        <v>2.22</v>
      </c>
      <c r="X4" s="14"/>
      <c r="Y4" s="11"/>
      <c r="Z4" s="11"/>
      <c r="AA4" s="11"/>
      <c r="AB4" s="15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>
        <v>45468.0</v>
      </c>
      <c r="B5" s="5">
        <v>1.479662799E9</v>
      </c>
      <c r="C5" s="6">
        <v>7.102391E7</v>
      </c>
      <c r="D5" s="7">
        <v>141347.23</v>
      </c>
      <c r="E5" s="6">
        <f t="shared" si="1"/>
        <v>70673.615</v>
      </c>
      <c r="F5" s="11"/>
      <c r="G5" s="11"/>
      <c r="H5" s="11"/>
      <c r="I5" s="11"/>
      <c r="J5" s="11"/>
      <c r="K5" s="12" t="s">
        <v>70</v>
      </c>
      <c r="L5" s="12" t="s">
        <v>62</v>
      </c>
      <c r="M5" s="13"/>
      <c r="N5" s="8">
        <v>0.5</v>
      </c>
      <c r="O5" s="10" t="s">
        <v>63</v>
      </c>
      <c r="P5" s="10" t="s">
        <v>73</v>
      </c>
      <c r="Q5" s="10"/>
      <c r="R5" s="10" t="s">
        <v>65</v>
      </c>
      <c r="S5" s="10" t="s">
        <v>66</v>
      </c>
      <c r="T5" s="10" t="s">
        <v>72</v>
      </c>
      <c r="U5" s="6">
        <v>7.2</v>
      </c>
      <c r="V5" s="6">
        <v>4.21</v>
      </c>
      <c r="W5" s="6">
        <v>2.72</v>
      </c>
      <c r="X5" s="14"/>
      <c r="Y5" s="11"/>
      <c r="Z5" s="11"/>
      <c r="AA5" s="11"/>
      <c r="AB5" s="15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>
        <v>45468.0</v>
      </c>
      <c r="B6" s="5">
        <v>1.489017218E9</v>
      </c>
      <c r="C6" s="6">
        <v>7.102391E7</v>
      </c>
      <c r="D6" s="7">
        <v>143159.38</v>
      </c>
      <c r="E6" s="6">
        <f t="shared" si="1"/>
        <v>48674.1892</v>
      </c>
      <c r="F6" s="11"/>
      <c r="G6" s="11"/>
      <c r="H6" s="11"/>
      <c r="I6" s="11"/>
      <c r="J6" s="11"/>
      <c r="K6" s="12" t="s">
        <v>74</v>
      </c>
      <c r="L6" s="12" t="s">
        <v>62</v>
      </c>
      <c r="M6" s="13"/>
      <c r="N6" s="8">
        <v>0.34</v>
      </c>
      <c r="O6" s="10" t="s">
        <v>63</v>
      </c>
      <c r="P6" s="10" t="s">
        <v>75</v>
      </c>
      <c r="Q6" s="10"/>
      <c r="R6" s="10" t="s">
        <v>65</v>
      </c>
      <c r="S6" s="10" t="s">
        <v>76</v>
      </c>
      <c r="T6" s="10" t="s">
        <v>72</v>
      </c>
      <c r="U6" s="6">
        <v>5.55</v>
      </c>
      <c r="V6" s="6">
        <v>3.87</v>
      </c>
      <c r="W6" s="6">
        <v>2.58</v>
      </c>
      <c r="X6" s="14"/>
      <c r="Y6" s="11"/>
      <c r="Z6" s="11"/>
      <c r="AA6" s="11"/>
      <c r="AB6" s="15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>
        <v>45468.0</v>
      </c>
      <c r="B7" s="5">
        <v>6.482026991E9</v>
      </c>
      <c r="C7" s="6">
        <v>7.102391E7</v>
      </c>
      <c r="D7" s="7">
        <v>118514.22</v>
      </c>
      <c r="E7" s="6">
        <f t="shared" si="1"/>
        <v>39109.6926</v>
      </c>
      <c r="F7" s="11"/>
      <c r="G7" s="11"/>
      <c r="H7" s="11"/>
      <c r="I7" s="11"/>
      <c r="J7" s="11"/>
      <c r="K7" s="12" t="s">
        <v>74</v>
      </c>
      <c r="L7" s="12" t="s">
        <v>62</v>
      </c>
      <c r="M7" s="13"/>
      <c r="N7" s="8">
        <v>0.33</v>
      </c>
      <c r="O7" s="10" t="s">
        <v>63</v>
      </c>
      <c r="P7" s="10" t="s">
        <v>64</v>
      </c>
      <c r="Q7" s="10"/>
      <c r="R7" s="10" t="s">
        <v>65</v>
      </c>
      <c r="S7" s="10" t="s">
        <v>76</v>
      </c>
      <c r="T7" s="10" t="s">
        <v>72</v>
      </c>
      <c r="U7" s="6">
        <v>5.48</v>
      </c>
      <c r="V7" s="6">
        <v>3.89</v>
      </c>
      <c r="W7" s="6">
        <v>2.5</v>
      </c>
      <c r="X7" s="14"/>
      <c r="Y7" s="11"/>
      <c r="Z7" s="11"/>
      <c r="AA7" s="11"/>
      <c r="AB7" s="15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>
        <v>45468.0</v>
      </c>
      <c r="B8" s="5">
        <v>2.486070711E9</v>
      </c>
      <c r="C8" s="6">
        <v>7.102391E7</v>
      </c>
      <c r="D8" s="7">
        <v>144971.52</v>
      </c>
      <c r="E8" s="6">
        <f t="shared" si="1"/>
        <v>72485.76</v>
      </c>
      <c r="F8" s="11"/>
      <c r="G8" s="11"/>
      <c r="H8" s="11"/>
      <c r="I8" s="11"/>
      <c r="J8" s="11"/>
      <c r="K8" s="12" t="s">
        <v>77</v>
      </c>
      <c r="L8" s="12" t="s">
        <v>62</v>
      </c>
      <c r="M8" s="13"/>
      <c r="N8" s="8">
        <v>0.5</v>
      </c>
      <c r="O8" s="10" t="s">
        <v>63</v>
      </c>
      <c r="P8" s="10" t="s">
        <v>73</v>
      </c>
      <c r="Q8" s="10"/>
      <c r="R8" s="10" t="s">
        <v>66</v>
      </c>
      <c r="S8" s="10" t="s">
        <v>76</v>
      </c>
      <c r="T8" s="10" t="s">
        <v>78</v>
      </c>
      <c r="U8" s="6">
        <v>5.81</v>
      </c>
      <c r="V8" s="6">
        <v>4.29</v>
      </c>
      <c r="W8" s="6">
        <v>2.86</v>
      </c>
      <c r="X8" s="14"/>
      <c r="Y8" s="11"/>
      <c r="Z8" s="11"/>
      <c r="AA8" s="11"/>
      <c r="AB8" s="15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>
        <v>45468.0</v>
      </c>
      <c r="B9" s="5">
        <v>6.485108694E9</v>
      </c>
      <c r="C9" s="6">
        <v>7.102391E7</v>
      </c>
      <c r="D9" s="7">
        <v>172516.11</v>
      </c>
      <c r="E9" s="6">
        <f t="shared" si="1"/>
        <v>51754.833</v>
      </c>
      <c r="F9" s="11"/>
      <c r="G9" s="11"/>
      <c r="H9" s="11"/>
      <c r="I9" s="11"/>
      <c r="J9" s="11"/>
      <c r="K9" s="12" t="s">
        <v>70</v>
      </c>
      <c r="L9" s="12" t="s">
        <v>62</v>
      </c>
      <c r="M9" s="13"/>
      <c r="N9" s="8">
        <v>0.3</v>
      </c>
      <c r="O9" s="10" t="s">
        <v>63</v>
      </c>
      <c r="P9" s="10" t="s">
        <v>71</v>
      </c>
      <c r="Q9" s="10"/>
      <c r="R9" s="10" t="s">
        <v>66</v>
      </c>
      <c r="S9" s="10" t="s">
        <v>65</v>
      </c>
      <c r="T9" s="10" t="s">
        <v>72</v>
      </c>
      <c r="U9" s="6">
        <v>6.1</v>
      </c>
      <c r="V9" s="6">
        <v>3.6</v>
      </c>
      <c r="W9" s="6">
        <v>2.34</v>
      </c>
      <c r="X9" s="14"/>
      <c r="Y9" s="11"/>
      <c r="Z9" s="11"/>
      <c r="AA9" s="11"/>
      <c r="AB9" s="15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>
        <v>45468.0</v>
      </c>
      <c r="B10" s="5">
        <v>3.485108866E9</v>
      </c>
      <c r="C10" s="16">
        <v>7.102391E7</v>
      </c>
      <c r="D10" s="7">
        <v>141347.23</v>
      </c>
      <c r="E10" s="16">
        <f t="shared" si="1"/>
        <v>48058.0582</v>
      </c>
      <c r="F10" s="11"/>
      <c r="G10" s="11"/>
      <c r="H10" s="11"/>
      <c r="I10" s="11"/>
      <c r="J10" s="11"/>
      <c r="K10" s="12" t="s">
        <v>77</v>
      </c>
      <c r="L10" s="12" t="s">
        <v>62</v>
      </c>
      <c r="M10" s="13"/>
      <c r="N10" s="8">
        <v>0.34</v>
      </c>
      <c r="O10" s="10" t="s">
        <v>63</v>
      </c>
      <c r="P10" s="10" t="s">
        <v>75</v>
      </c>
      <c r="Q10" s="10"/>
      <c r="R10" s="10" t="s">
        <v>65</v>
      </c>
      <c r="S10" s="10" t="s">
        <v>66</v>
      </c>
      <c r="T10" s="10" t="s">
        <v>78</v>
      </c>
      <c r="U10" s="16">
        <v>5.24</v>
      </c>
      <c r="V10" s="16">
        <v>4.0</v>
      </c>
      <c r="W10" s="16">
        <v>2.46</v>
      </c>
      <c r="X10" s="11"/>
      <c r="Y10" s="11"/>
      <c r="Z10" s="11"/>
      <c r="AA10" s="11"/>
      <c r="AB10" s="15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>
        <v>45468.0</v>
      </c>
      <c r="B11" s="5">
        <v>1.483148981E9</v>
      </c>
      <c r="C11" s="16">
        <v>7.102391E7</v>
      </c>
      <c r="D11" s="7">
        <v>112848.88</v>
      </c>
      <c r="E11" s="16">
        <f t="shared" si="1"/>
        <v>33854.664</v>
      </c>
      <c r="F11" s="11"/>
      <c r="G11" s="11"/>
      <c r="H11" s="11"/>
      <c r="I11" s="11"/>
      <c r="J11" s="11"/>
      <c r="K11" s="12" t="s">
        <v>61</v>
      </c>
      <c r="L11" s="12" t="s">
        <v>62</v>
      </c>
      <c r="M11" s="13"/>
      <c r="N11" s="8">
        <v>0.3</v>
      </c>
      <c r="O11" s="10" t="s">
        <v>63</v>
      </c>
      <c r="P11" s="10" t="s">
        <v>73</v>
      </c>
      <c r="Q11" s="10"/>
      <c r="R11" s="10" t="s">
        <v>65</v>
      </c>
      <c r="S11" s="10" t="s">
        <v>66</v>
      </c>
      <c r="T11" s="10" t="s">
        <v>72</v>
      </c>
      <c r="U11" s="16">
        <v>4.26</v>
      </c>
      <c r="V11" s="16">
        <v>3.26</v>
      </c>
      <c r="W11" s="16">
        <v>2.25</v>
      </c>
      <c r="X11" s="11"/>
      <c r="Y11" s="11"/>
      <c r="Z11" s="11"/>
      <c r="AA11" s="11"/>
      <c r="AB11" s="15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>
        <v>45468.0</v>
      </c>
      <c r="B12" s="5">
        <v>1.485200594E9</v>
      </c>
      <c r="C12" s="16">
        <v>7.102391E7</v>
      </c>
      <c r="D12" s="7">
        <v>113367.73</v>
      </c>
      <c r="E12" s="16">
        <f t="shared" si="1"/>
        <v>34010.319</v>
      </c>
      <c r="F12" s="11"/>
      <c r="G12" s="11"/>
      <c r="H12" s="11"/>
      <c r="I12" s="11"/>
      <c r="J12" s="11"/>
      <c r="K12" s="12" t="s">
        <v>74</v>
      </c>
      <c r="L12" s="12" t="s">
        <v>62</v>
      </c>
      <c r="M12" s="13"/>
      <c r="N12" s="8">
        <v>0.3</v>
      </c>
      <c r="O12" s="10" t="s">
        <v>63</v>
      </c>
      <c r="P12" s="10" t="s">
        <v>73</v>
      </c>
      <c r="Q12" s="10"/>
      <c r="R12" s="10" t="s">
        <v>66</v>
      </c>
      <c r="S12" s="10" t="s">
        <v>66</v>
      </c>
      <c r="T12" s="10" t="s">
        <v>72</v>
      </c>
      <c r="U12" s="16">
        <v>5.48</v>
      </c>
      <c r="V12" s="16">
        <v>3.66</v>
      </c>
      <c r="W12" s="16">
        <v>2.38</v>
      </c>
      <c r="X12" s="11"/>
      <c r="Y12" s="11"/>
      <c r="Z12" s="11"/>
      <c r="AA12" s="11"/>
      <c r="AB12" s="15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>
        <v>45468.0</v>
      </c>
      <c r="B13" s="5">
        <v>6.485332263E9</v>
      </c>
      <c r="C13" s="16">
        <v>7.102391E7</v>
      </c>
      <c r="D13" s="7">
        <v>124343.28</v>
      </c>
      <c r="E13" s="16">
        <f t="shared" si="1"/>
        <v>42276.7152</v>
      </c>
      <c r="F13" s="11"/>
      <c r="G13" s="11"/>
      <c r="H13" s="11"/>
      <c r="I13" s="11"/>
      <c r="J13" s="11"/>
      <c r="K13" s="12" t="s">
        <v>61</v>
      </c>
      <c r="L13" s="12" t="s">
        <v>62</v>
      </c>
      <c r="M13" s="13"/>
      <c r="N13" s="8">
        <v>0.34</v>
      </c>
      <c r="O13" s="10" t="s">
        <v>63</v>
      </c>
      <c r="P13" s="10" t="s">
        <v>79</v>
      </c>
      <c r="Q13" s="10"/>
      <c r="R13" s="10" t="s">
        <v>65</v>
      </c>
      <c r="S13" s="10" t="s">
        <v>66</v>
      </c>
      <c r="T13" s="10" t="s">
        <v>78</v>
      </c>
      <c r="U13" s="16">
        <v>4.62</v>
      </c>
      <c r="V13" s="16">
        <v>3.36</v>
      </c>
      <c r="W13" s="16">
        <v>2.2</v>
      </c>
      <c r="X13" s="11"/>
      <c r="Y13" s="11"/>
      <c r="Z13" s="11"/>
      <c r="AA13" s="11"/>
      <c r="AB13" s="15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>
        <v>45468.0</v>
      </c>
      <c r="B14" s="5">
        <v>7.482259452E9</v>
      </c>
      <c r="C14" s="16">
        <v>7.102391E7</v>
      </c>
      <c r="D14" s="7">
        <v>116165.98</v>
      </c>
      <c r="E14" s="16">
        <f t="shared" si="1"/>
        <v>34849.794</v>
      </c>
      <c r="F14" s="11"/>
      <c r="G14" s="11"/>
      <c r="H14" s="11"/>
      <c r="I14" s="11"/>
      <c r="J14" s="11"/>
      <c r="K14" s="12" t="s">
        <v>61</v>
      </c>
      <c r="L14" s="12" t="s">
        <v>62</v>
      </c>
      <c r="M14" s="13"/>
      <c r="N14" s="8">
        <v>0.3</v>
      </c>
      <c r="O14" s="10" t="s">
        <v>63</v>
      </c>
      <c r="P14" s="10" t="s">
        <v>73</v>
      </c>
      <c r="Q14" s="10"/>
      <c r="R14" s="10" t="s">
        <v>65</v>
      </c>
      <c r="S14" s="10" t="s">
        <v>66</v>
      </c>
      <c r="T14" s="10" t="s">
        <v>72</v>
      </c>
      <c r="U14" s="16">
        <v>4.65</v>
      </c>
      <c r="V14" s="16">
        <v>3.09</v>
      </c>
      <c r="W14" s="16">
        <v>2.11</v>
      </c>
      <c r="X14" s="11"/>
      <c r="Y14" s="11"/>
      <c r="Z14" s="11"/>
      <c r="AA14" s="11"/>
      <c r="AB14" s="15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>
        <v>45468.0</v>
      </c>
      <c r="B15" s="5">
        <v>2.487253828E9</v>
      </c>
      <c r="C15" s="16">
        <v>7.102391E7</v>
      </c>
      <c r="D15" s="7">
        <v>112058.45</v>
      </c>
      <c r="E15" s="16">
        <f t="shared" si="1"/>
        <v>34738.1195</v>
      </c>
      <c r="F15" s="11"/>
      <c r="G15" s="11"/>
      <c r="H15" s="11"/>
      <c r="I15" s="11"/>
      <c r="J15" s="11"/>
      <c r="K15" s="12" t="s">
        <v>61</v>
      </c>
      <c r="L15" s="12" t="s">
        <v>62</v>
      </c>
      <c r="M15" s="13"/>
      <c r="N15" s="8">
        <v>0.31</v>
      </c>
      <c r="O15" s="10" t="s">
        <v>63</v>
      </c>
      <c r="P15" s="10" t="s">
        <v>73</v>
      </c>
      <c r="Q15" s="10"/>
      <c r="R15" s="10" t="s">
        <v>66</v>
      </c>
      <c r="S15" s="10" t="s">
        <v>66</v>
      </c>
      <c r="T15" s="10" t="s">
        <v>72</v>
      </c>
      <c r="U15" s="16">
        <v>4.66</v>
      </c>
      <c r="V15" s="16">
        <v>3.21</v>
      </c>
      <c r="W15" s="16">
        <v>2.18</v>
      </c>
      <c r="X15" s="11"/>
      <c r="Y15" s="11"/>
      <c r="Z15" s="11"/>
      <c r="AA15" s="11"/>
      <c r="AB15" s="15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>
        <v>45468.0</v>
      </c>
      <c r="B16" s="5">
        <v>6.481276069E9</v>
      </c>
      <c r="C16" s="16">
        <v>7.102391E7</v>
      </c>
      <c r="D16" s="7">
        <v>150143.68</v>
      </c>
      <c r="E16" s="16">
        <f t="shared" si="1"/>
        <v>49547.4144</v>
      </c>
      <c r="F16" s="11"/>
      <c r="G16" s="11"/>
      <c r="H16" s="11"/>
      <c r="I16" s="11"/>
      <c r="J16" s="11"/>
      <c r="K16" s="12" t="s">
        <v>74</v>
      </c>
      <c r="L16" s="12" t="s">
        <v>62</v>
      </c>
      <c r="M16" s="13"/>
      <c r="N16" s="8">
        <v>0.33</v>
      </c>
      <c r="O16" s="10" t="s">
        <v>63</v>
      </c>
      <c r="P16" s="10" t="s">
        <v>75</v>
      </c>
      <c r="Q16" s="10"/>
      <c r="R16" s="10" t="s">
        <v>65</v>
      </c>
      <c r="S16" s="10" t="s">
        <v>66</v>
      </c>
      <c r="T16" s="10" t="s">
        <v>67</v>
      </c>
      <c r="U16" s="16">
        <v>5.51</v>
      </c>
      <c r="V16" s="16">
        <v>3.8</v>
      </c>
      <c r="W16" s="16">
        <v>2.44</v>
      </c>
      <c r="X16" s="11"/>
      <c r="Y16" s="11"/>
      <c r="Z16" s="11"/>
      <c r="AA16" s="11"/>
      <c r="AB16" s="15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>
        <v>45468.0</v>
      </c>
      <c r="B17" s="5">
        <v>2.484313035E9</v>
      </c>
      <c r="C17" s="16">
        <v>7.102391E7</v>
      </c>
      <c r="D17" s="7">
        <v>138425.15</v>
      </c>
      <c r="E17" s="16">
        <f t="shared" si="1"/>
        <v>44296.048</v>
      </c>
      <c r="F17" s="11"/>
      <c r="G17" s="11"/>
      <c r="H17" s="11"/>
      <c r="I17" s="11"/>
      <c r="J17" s="11"/>
      <c r="K17" s="12" t="s">
        <v>74</v>
      </c>
      <c r="L17" s="12" t="s">
        <v>62</v>
      </c>
      <c r="M17" s="13"/>
      <c r="N17" s="8">
        <v>0.32</v>
      </c>
      <c r="O17" s="10" t="s">
        <v>63</v>
      </c>
      <c r="P17" s="10" t="s">
        <v>80</v>
      </c>
      <c r="Q17" s="10"/>
      <c r="R17" s="10" t="s">
        <v>65</v>
      </c>
      <c r="S17" s="10" t="s">
        <v>66</v>
      </c>
      <c r="T17" s="10" t="s">
        <v>67</v>
      </c>
      <c r="U17" s="16">
        <v>5.71</v>
      </c>
      <c r="V17" s="16">
        <v>3.65</v>
      </c>
      <c r="W17" s="16">
        <v>2.41</v>
      </c>
      <c r="X17" s="11"/>
      <c r="Y17" s="11"/>
      <c r="Z17" s="11"/>
      <c r="AA17" s="11"/>
      <c r="AB17" s="15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>
        <v>45468.0</v>
      </c>
      <c r="B18" s="5">
        <v>5.486412724E9</v>
      </c>
      <c r="C18" s="16">
        <v>7.102391E7</v>
      </c>
      <c r="D18" s="7">
        <v>149879.41</v>
      </c>
      <c r="E18" s="16">
        <f t="shared" si="1"/>
        <v>47961.4112</v>
      </c>
      <c r="F18" s="11"/>
      <c r="G18" s="11"/>
      <c r="H18" s="11"/>
      <c r="I18" s="11"/>
      <c r="J18" s="11"/>
      <c r="K18" s="12" t="s">
        <v>61</v>
      </c>
      <c r="L18" s="12" t="s">
        <v>62</v>
      </c>
      <c r="M18" s="13"/>
      <c r="N18" s="8">
        <v>0.32</v>
      </c>
      <c r="O18" s="10" t="s">
        <v>63</v>
      </c>
      <c r="P18" s="10" t="s">
        <v>75</v>
      </c>
      <c r="Q18" s="10"/>
      <c r="R18" s="10" t="s">
        <v>65</v>
      </c>
      <c r="S18" s="10" t="s">
        <v>66</v>
      </c>
      <c r="T18" s="10" t="s">
        <v>72</v>
      </c>
      <c r="U18" s="16">
        <v>4.9</v>
      </c>
      <c r="V18" s="16">
        <v>3.19</v>
      </c>
      <c r="W18" s="16">
        <v>2.24</v>
      </c>
      <c r="X18" s="11"/>
      <c r="Y18" s="11"/>
      <c r="Z18" s="11"/>
      <c r="AA18" s="11"/>
      <c r="AB18" s="15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>
        <v>45468.0</v>
      </c>
      <c r="B19" s="5">
        <v>6.481412662E9</v>
      </c>
      <c r="C19" s="16">
        <v>7.102391E7</v>
      </c>
      <c r="D19" s="7">
        <v>132241.21</v>
      </c>
      <c r="E19" s="16">
        <f t="shared" si="1"/>
        <v>43639.5993</v>
      </c>
      <c r="F19" s="11"/>
      <c r="G19" s="11"/>
      <c r="H19" s="11"/>
      <c r="I19" s="11"/>
      <c r="J19" s="11"/>
      <c r="K19" s="12" t="s">
        <v>61</v>
      </c>
      <c r="L19" s="12" t="s">
        <v>62</v>
      </c>
      <c r="M19" s="13"/>
      <c r="N19" s="8">
        <v>0.33</v>
      </c>
      <c r="O19" s="10" t="s">
        <v>63</v>
      </c>
      <c r="P19" s="10" t="s">
        <v>80</v>
      </c>
      <c r="Q19" s="10"/>
      <c r="R19" s="10" t="s">
        <v>66</v>
      </c>
      <c r="S19" s="10" t="s">
        <v>76</v>
      </c>
      <c r="T19" s="10" t="s">
        <v>72</v>
      </c>
      <c r="U19" s="16">
        <v>4.77</v>
      </c>
      <c r="V19" s="16">
        <v>3.25</v>
      </c>
      <c r="W19" s="16">
        <v>2.29</v>
      </c>
      <c r="X19" s="11"/>
      <c r="Y19" s="11"/>
      <c r="Z19" s="11"/>
      <c r="AA19" s="11"/>
      <c r="AB19" s="15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>
        <v>45468.0</v>
      </c>
      <c r="B20" s="5">
        <v>1.489532551E9</v>
      </c>
      <c r="C20" s="16">
        <v>7.102391E7</v>
      </c>
      <c r="D20" s="7">
        <v>127966.36</v>
      </c>
      <c r="E20" s="16">
        <f t="shared" si="1"/>
        <v>40949.2352</v>
      </c>
      <c r="F20" s="11"/>
      <c r="G20" s="11"/>
      <c r="H20" s="11"/>
      <c r="I20" s="11"/>
      <c r="J20" s="11"/>
      <c r="K20" s="12" t="s">
        <v>61</v>
      </c>
      <c r="L20" s="12" t="s">
        <v>62</v>
      </c>
      <c r="M20" s="13"/>
      <c r="N20" s="8">
        <v>0.32</v>
      </c>
      <c r="O20" s="10" t="s">
        <v>63</v>
      </c>
      <c r="P20" s="10" t="s">
        <v>69</v>
      </c>
      <c r="Q20" s="10"/>
      <c r="R20" s="10" t="s">
        <v>66</v>
      </c>
      <c r="S20" s="10" t="s">
        <v>66</v>
      </c>
      <c r="T20" s="10" t="s">
        <v>72</v>
      </c>
      <c r="U20" s="16">
        <v>4.44</v>
      </c>
      <c r="V20" s="16">
        <v>3.38</v>
      </c>
      <c r="W20" s="16">
        <v>2.08</v>
      </c>
      <c r="X20" s="11"/>
      <c r="Y20" s="11"/>
      <c r="Z20" s="11"/>
      <c r="AA20" s="11"/>
      <c r="AB20" s="15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>
        <v>45468.0</v>
      </c>
      <c r="B21" s="5">
        <v>6.482541329E9</v>
      </c>
      <c r="C21" s="16">
        <v>7.102391E7</v>
      </c>
      <c r="D21" s="7">
        <v>209305.3</v>
      </c>
      <c r="E21" s="16">
        <f t="shared" si="1"/>
        <v>66977.696</v>
      </c>
      <c r="F21" s="11"/>
      <c r="G21" s="11"/>
      <c r="H21" s="11"/>
      <c r="I21" s="11"/>
      <c r="J21" s="11"/>
      <c r="K21" s="12" t="s">
        <v>70</v>
      </c>
      <c r="L21" s="12" t="s">
        <v>62</v>
      </c>
      <c r="M21" s="13"/>
      <c r="N21" s="8">
        <v>0.32</v>
      </c>
      <c r="O21" s="10" t="s">
        <v>63</v>
      </c>
      <c r="P21" s="10" t="s">
        <v>71</v>
      </c>
      <c r="Q21" s="10"/>
      <c r="R21" s="10" t="s">
        <v>65</v>
      </c>
      <c r="S21" s="10" t="s">
        <v>81</v>
      </c>
      <c r="T21" s="10" t="s">
        <v>72</v>
      </c>
      <c r="U21" s="16">
        <v>6.6</v>
      </c>
      <c r="V21" s="16">
        <v>3.61</v>
      </c>
      <c r="W21" s="16">
        <v>2.31</v>
      </c>
      <c r="X21" s="11"/>
      <c r="Y21" s="11"/>
      <c r="Z21" s="11"/>
      <c r="AA21" s="11"/>
      <c r="AB21" s="15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>
        <v>45468.0</v>
      </c>
      <c r="B22" s="5">
        <v>6.481598678E9</v>
      </c>
      <c r="C22" s="16">
        <v>7.102391E7</v>
      </c>
      <c r="D22" s="7">
        <v>125820.02</v>
      </c>
      <c r="E22" s="16">
        <f t="shared" si="1"/>
        <v>39004.2062</v>
      </c>
      <c r="F22" s="11"/>
      <c r="G22" s="11"/>
      <c r="H22" s="11"/>
      <c r="I22" s="11"/>
      <c r="J22" s="11"/>
      <c r="K22" s="12" t="s">
        <v>77</v>
      </c>
      <c r="L22" s="12" t="s">
        <v>62</v>
      </c>
      <c r="M22" s="13"/>
      <c r="N22" s="8">
        <v>0.31</v>
      </c>
      <c r="O22" s="10" t="s">
        <v>63</v>
      </c>
      <c r="P22" s="10" t="s">
        <v>73</v>
      </c>
      <c r="Q22" s="10"/>
      <c r="R22" s="10" t="s">
        <v>76</v>
      </c>
      <c r="S22" s="10" t="s">
        <v>66</v>
      </c>
      <c r="T22" s="10" t="s">
        <v>72</v>
      </c>
      <c r="U22" s="16">
        <v>4.93</v>
      </c>
      <c r="V22" s="16">
        <v>3.69</v>
      </c>
      <c r="W22" s="16">
        <v>2.41</v>
      </c>
      <c r="X22" s="11"/>
      <c r="Y22" s="11"/>
      <c r="Z22" s="11"/>
      <c r="AA22" s="11"/>
      <c r="AB22" s="15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>
        <v>45468.0</v>
      </c>
      <c r="B23" s="5">
        <v>5.486598604E9</v>
      </c>
      <c r="C23" s="16">
        <v>7.102391E7</v>
      </c>
      <c r="D23" s="7">
        <v>147653.49</v>
      </c>
      <c r="E23" s="16">
        <f t="shared" si="1"/>
        <v>44296.047</v>
      </c>
      <c r="F23" s="11"/>
      <c r="G23" s="11"/>
      <c r="H23" s="11"/>
      <c r="I23" s="11"/>
      <c r="J23" s="11"/>
      <c r="K23" s="12" t="s">
        <v>74</v>
      </c>
      <c r="L23" s="12" t="s">
        <v>62</v>
      </c>
      <c r="M23" s="13"/>
      <c r="N23" s="8">
        <v>0.3</v>
      </c>
      <c r="O23" s="10" t="s">
        <v>63</v>
      </c>
      <c r="P23" s="10" t="s">
        <v>80</v>
      </c>
      <c r="Q23" s="10"/>
      <c r="R23" s="10" t="s">
        <v>65</v>
      </c>
      <c r="S23" s="10" t="s">
        <v>66</v>
      </c>
      <c r="T23" s="10" t="s">
        <v>72</v>
      </c>
      <c r="U23" s="16">
        <v>5.5</v>
      </c>
      <c r="V23" s="16">
        <v>3.7</v>
      </c>
      <c r="W23" s="16">
        <v>2.44</v>
      </c>
      <c r="X23" s="11"/>
      <c r="Y23" s="11"/>
      <c r="Z23" s="11"/>
      <c r="AA23" s="11"/>
      <c r="AB23" s="15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>
        <v>45468.0</v>
      </c>
      <c r="B24" s="5">
        <v>6.48240428E9</v>
      </c>
      <c r="C24" s="16">
        <v>7.102391E7</v>
      </c>
      <c r="D24" s="7">
        <v>238523.45</v>
      </c>
      <c r="E24" s="16">
        <f t="shared" si="1"/>
        <v>119261.725</v>
      </c>
      <c r="F24" s="11"/>
      <c r="G24" s="11"/>
      <c r="H24" s="11"/>
      <c r="I24" s="11"/>
      <c r="J24" s="11"/>
      <c r="K24" s="12" t="s">
        <v>74</v>
      </c>
      <c r="L24" s="12" t="s">
        <v>62</v>
      </c>
      <c r="M24" s="13"/>
      <c r="N24" s="8">
        <v>0.5</v>
      </c>
      <c r="O24" s="10" t="s">
        <v>63</v>
      </c>
      <c r="P24" s="10" t="s">
        <v>71</v>
      </c>
      <c r="Q24" s="10"/>
      <c r="R24" s="10" t="s">
        <v>65</v>
      </c>
      <c r="S24" s="10" t="s">
        <v>66</v>
      </c>
      <c r="T24" s="10" t="s">
        <v>72</v>
      </c>
      <c r="U24" s="16">
        <v>6.5</v>
      </c>
      <c r="V24" s="16">
        <v>4.41</v>
      </c>
      <c r="W24" s="16">
        <v>2.86</v>
      </c>
      <c r="X24" s="11"/>
      <c r="Y24" s="11"/>
      <c r="Z24" s="11"/>
      <c r="AA24" s="11"/>
      <c r="AB24" s="15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>
        <v>45468.0</v>
      </c>
      <c r="B25" s="5">
        <v>2.487710396E9</v>
      </c>
      <c r="C25" s="16">
        <v>7.102391E7</v>
      </c>
      <c r="D25" s="7">
        <v>135235.54</v>
      </c>
      <c r="E25" s="16">
        <f t="shared" si="1"/>
        <v>40570.662</v>
      </c>
      <c r="F25" s="11"/>
      <c r="G25" s="11"/>
      <c r="H25" s="11"/>
      <c r="I25" s="11"/>
      <c r="J25" s="11"/>
      <c r="K25" s="12" t="s">
        <v>61</v>
      </c>
      <c r="L25" s="12" t="s">
        <v>62</v>
      </c>
      <c r="M25" s="13"/>
      <c r="N25" s="8">
        <v>0.3</v>
      </c>
      <c r="O25" s="10" t="s">
        <v>63</v>
      </c>
      <c r="P25" s="10" t="s">
        <v>80</v>
      </c>
      <c r="Q25" s="10"/>
      <c r="R25" s="10" t="s">
        <v>66</v>
      </c>
      <c r="S25" s="10" t="s">
        <v>76</v>
      </c>
      <c r="T25" s="10" t="s">
        <v>72</v>
      </c>
      <c r="U25" s="16">
        <v>4.39</v>
      </c>
      <c r="V25" s="16">
        <v>3.18</v>
      </c>
      <c r="W25" s="16">
        <v>2.22</v>
      </c>
      <c r="X25" s="11"/>
      <c r="Y25" s="11"/>
      <c r="Z25" s="11"/>
      <c r="AA25" s="11"/>
      <c r="AB25" s="15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>
        <v>45468.0</v>
      </c>
      <c r="B26" s="5">
        <v>1.483751908E9</v>
      </c>
      <c r="C26" s="16">
        <v>7.102391E7</v>
      </c>
      <c r="D26" s="7">
        <v>127966.36</v>
      </c>
      <c r="E26" s="16">
        <f t="shared" si="1"/>
        <v>38389.908</v>
      </c>
      <c r="F26" s="11"/>
      <c r="G26" s="11"/>
      <c r="H26" s="11"/>
      <c r="I26" s="11"/>
      <c r="J26" s="11"/>
      <c r="K26" s="12" t="s">
        <v>61</v>
      </c>
      <c r="L26" s="12" t="s">
        <v>62</v>
      </c>
      <c r="M26" s="13"/>
      <c r="N26" s="8">
        <v>0.3</v>
      </c>
      <c r="O26" s="10" t="s">
        <v>63</v>
      </c>
      <c r="P26" s="10" t="s">
        <v>69</v>
      </c>
      <c r="Q26" s="10"/>
      <c r="R26" s="10" t="s">
        <v>66</v>
      </c>
      <c r="S26" s="10" t="s">
        <v>76</v>
      </c>
      <c r="T26" s="10" t="s">
        <v>72</v>
      </c>
      <c r="U26" s="16">
        <v>4.47</v>
      </c>
      <c r="V26" s="16">
        <v>3.18</v>
      </c>
      <c r="W26" s="16">
        <v>2.2</v>
      </c>
      <c r="X26" s="11"/>
      <c r="Y26" s="11"/>
      <c r="Z26" s="11"/>
      <c r="AA26" s="11"/>
      <c r="AB26" s="15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>
        <v>45468.0</v>
      </c>
      <c r="B27" s="5">
        <v>6.482746723E9</v>
      </c>
      <c r="C27" s="16">
        <v>7.102391E7</v>
      </c>
      <c r="D27" s="7">
        <v>129372.58</v>
      </c>
      <c r="E27" s="16">
        <f t="shared" si="1"/>
        <v>43986.6772</v>
      </c>
      <c r="F27" s="11"/>
      <c r="G27" s="11"/>
      <c r="H27" s="11"/>
      <c r="I27" s="11"/>
      <c r="J27" s="11"/>
      <c r="K27" s="12" t="s">
        <v>61</v>
      </c>
      <c r="L27" s="12" t="s">
        <v>62</v>
      </c>
      <c r="M27" s="13"/>
      <c r="N27" s="8">
        <v>0.34</v>
      </c>
      <c r="O27" s="10" t="s">
        <v>63</v>
      </c>
      <c r="P27" s="10" t="s">
        <v>69</v>
      </c>
      <c r="Q27" s="10"/>
      <c r="R27" s="10" t="s">
        <v>65</v>
      </c>
      <c r="S27" s="10" t="s">
        <v>76</v>
      </c>
      <c r="T27" s="10" t="s">
        <v>72</v>
      </c>
      <c r="U27" s="16">
        <v>4.58</v>
      </c>
      <c r="V27" s="16">
        <v>3.39</v>
      </c>
      <c r="W27" s="16">
        <v>2.34</v>
      </c>
      <c r="X27" s="11"/>
      <c r="Y27" s="11"/>
      <c r="Z27" s="11"/>
      <c r="AA27" s="11"/>
      <c r="AB27" s="15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>
        <v>45468.0</v>
      </c>
      <c r="B28" s="5">
        <v>2.487821681E9</v>
      </c>
      <c r="C28" s="16">
        <v>7.102391E7</v>
      </c>
      <c r="D28" s="7">
        <v>119529.02</v>
      </c>
      <c r="E28" s="16">
        <f t="shared" si="1"/>
        <v>43030.4472</v>
      </c>
      <c r="F28" s="11"/>
      <c r="G28" s="11"/>
      <c r="H28" s="11"/>
      <c r="I28" s="11"/>
      <c r="J28" s="11"/>
      <c r="K28" s="12" t="s">
        <v>61</v>
      </c>
      <c r="L28" s="12" t="s">
        <v>62</v>
      </c>
      <c r="M28" s="13"/>
      <c r="N28" s="8">
        <v>0.36</v>
      </c>
      <c r="O28" s="10" t="s">
        <v>63</v>
      </c>
      <c r="P28" s="10" t="s">
        <v>69</v>
      </c>
      <c r="Q28" s="10"/>
      <c r="R28" s="10" t="s">
        <v>65</v>
      </c>
      <c r="S28" s="10" t="s">
        <v>66</v>
      </c>
      <c r="T28" s="10" t="s">
        <v>78</v>
      </c>
      <c r="U28" s="16">
        <v>5.05</v>
      </c>
      <c r="V28" s="16">
        <v>3.36</v>
      </c>
      <c r="W28" s="16">
        <v>2.1</v>
      </c>
      <c r="X28" s="11"/>
      <c r="Y28" s="11"/>
      <c r="Z28" s="11"/>
      <c r="AA28" s="11"/>
      <c r="AB28" s="15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>
        <v>45468.0</v>
      </c>
      <c r="B29" s="5">
        <v>2.487829582E9</v>
      </c>
      <c r="C29" s="16">
        <v>7.102391E7</v>
      </c>
      <c r="D29" s="7">
        <v>132030.9</v>
      </c>
      <c r="E29" s="16">
        <f t="shared" si="1"/>
        <v>39609.27</v>
      </c>
      <c r="F29" s="11"/>
      <c r="G29" s="11"/>
      <c r="H29" s="11"/>
      <c r="I29" s="11"/>
      <c r="J29" s="11"/>
      <c r="K29" s="12" t="s">
        <v>61</v>
      </c>
      <c r="L29" s="12" t="s">
        <v>62</v>
      </c>
      <c r="M29" s="13"/>
      <c r="N29" s="8">
        <v>0.3</v>
      </c>
      <c r="O29" s="10" t="s">
        <v>63</v>
      </c>
      <c r="P29" s="10" t="s">
        <v>80</v>
      </c>
      <c r="Q29" s="10"/>
      <c r="R29" s="10" t="s">
        <v>66</v>
      </c>
      <c r="S29" s="10" t="s">
        <v>76</v>
      </c>
      <c r="T29" s="10" t="s">
        <v>72</v>
      </c>
      <c r="U29" s="16">
        <v>4.57</v>
      </c>
      <c r="V29" s="16">
        <v>3.38</v>
      </c>
      <c r="W29" s="16">
        <v>2.11</v>
      </c>
      <c r="X29" s="11"/>
      <c r="Y29" s="11"/>
      <c r="Z29" s="11"/>
      <c r="AA29" s="11"/>
      <c r="AB29" s="15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>
        <v>45468.0</v>
      </c>
      <c r="B30" s="5">
        <v>7.492003619E9</v>
      </c>
      <c r="C30" s="16">
        <v>7.102391E7</v>
      </c>
      <c r="D30" s="7">
        <v>129372.58</v>
      </c>
      <c r="E30" s="16">
        <f t="shared" si="1"/>
        <v>41399.2256</v>
      </c>
      <c r="F30" s="11"/>
      <c r="G30" s="11"/>
      <c r="H30" s="11"/>
      <c r="I30" s="11"/>
      <c r="J30" s="11"/>
      <c r="K30" s="12" t="s">
        <v>61</v>
      </c>
      <c r="L30" s="12" t="s">
        <v>62</v>
      </c>
      <c r="M30" s="13"/>
      <c r="N30" s="8">
        <v>0.32</v>
      </c>
      <c r="O30" s="10" t="s">
        <v>63</v>
      </c>
      <c r="P30" s="10" t="s">
        <v>69</v>
      </c>
      <c r="Q30" s="10"/>
      <c r="R30" s="10" t="s">
        <v>65</v>
      </c>
      <c r="S30" s="10" t="s">
        <v>66</v>
      </c>
      <c r="T30" s="10" t="s">
        <v>72</v>
      </c>
      <c r="U30" s="16">
        <v>4.45</v>
      </c>
      <c r="V30" s="16">
        <v>3.33</v>
      </c>
      <c r="W30" s="16">
        <v>2.33</v>
      </c>
      <c r="X30" s="11"/>
      <c r="Y30" s="11"/>
      <c r="Z30" s="11"/>
      <c r="AA30" s="11"/>
      <c r="AB30" s="15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>
        <v>45468.0</v>
      </c>
      <c r="B31" s="5">
        <v>3.485990706E9</v>
      </c>
      <c r="C31" s="16">
        <v>7.102391E7</v>
      </c>
      <c r="D31" s="7">
        <v>129594.62</v>
      </c>
      <c r="E31" s="16">
        <f t="shared" si="1"/>
        <v>38878.386</v>
      </c>
      <c r="F31" s="11"/>
      <c r="G31" s="11"/>
      <c r="H31" s="11"/>
      <c r="I31" s="11"/>
      <c r="J31" s="11"/>
      <c r="K31" s="12" t="s">
        <v>77</v>
      </c>
      <c r="L31" s="12" t="s">
        <v>62</v>
      </c>
      <c r="M31" s="13"/>
      <c r="N31" s="8">
        <v>0.3</v>
      </c>
      <c r="O31" s="10" t="s">
        <v>63</v>
      </c>
      <c r="P31" s="10" t="s">
        <v>73</v>
      </c>
      <c r="Q31" s="10"/>
      <c r="R31" s="10" t="s">
        <v>66</v>
      </c>
      <c r="S31" s="10" t="s">
        <v>76</v>
      </c>
      <c r="T31" s="10" t="s">
        <v>72</v>
      </c>
      <c r="U31" s="16">
        <v>5.1</v>
      </c>
      <c r="V31" s="16">
        <v>3.72</v>
      </c>
      <c r="W31" s="16">
        <v>2.48</v>
      </c>
      <c r="X31" s="11"/>
      <c r="Y31" s="11"/>
      <c r="Z31" s="11"/>
      <c r="AA31" s="11"/>
      <c r="AB31" s="15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>
        <v>45468.0</v>
      </c>
      <c r="B32" s="5">
        <v>3.485969758E9</v>
      </c>
      <c r="C32" s="16">
        <v>7.102391E7</v>
      </c>
      <c r="D32" s="7">
        <v>120787.22</v>
      </c>
      <c r="E32" s="16">
        <f t="shared" si="1"/>
        <v>38651.9104</v>
      </c>
      <c r="F32" s="11"/>
      <c r="G32" s="11"/>
      <c r="H32" s="11"/>
      <c r="I32" s="11"/>
      <c r="J32" s="11"/>
      <c r="K32" s="12" t="s">
        <v>74</v>
      </c>
      <c r="L32" s="12" t="s">
        <v>62</v>
      </c>
      <c r="M32" s="13"/>
      <c r="N32" s="8">
        <v>0.32</v>
      </c>
      <c r="O32" s="10" t="s">
        <v>63</v>
      </c>
      <c r="P32" s="10" t="s">
        <v>73</v>
      </c>
      <c r="Q32" s="10"/>
      <c r="R32" s="10" t="s">
        <v>65</v>
      </c>
      <c r="S32" s="10" t="s">
        <v>66</v>
      </c>
      <c r="T32" s="10" t="s">
        <v>67</v>
      </c>
      <c r="U32" s="16">
        <v>6.2</v>
      </c>
      <c r="V32" s="16">
        <v>3.71</v>
      </c>
      <c r="W32" s="16">
        <v>2.3</v>
      </c>
      <c r="X32" s="11"/>
      <c r="Y32" s="11"/>
      <c r="Z32" s="11"/>
      <c r="AA32" s="11"/>
      <c r="AB32" s="15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>
        <v>45468.0</v>
      </c>
      <c r="B33" s="5">
        <v>5.496132975E9</v>
      </c>
      <c r="C33" s="16">
        <v>7.102391E7</v>
      </c>
      <c r="D33" s="7">
        <v>130916.91</v>
      </c>
      <c r="E33" s="16">
        <f t="shared" si="1"/>
        <v>44511.7494</v>
      </c>
      <c r="F33" s="11"/>
      <c r="G33" s="11"/>
      <c r="H33" s="11"/>
      <c r="I33" s="11"/>
      <c r="J33" s="11"/>
      <c r="K33" s="12" t="s">
        <v>61</v>
      </c>
      <c r="L33" s="12" t="s">
        <v>62</v>
      </c>
      <c r="M33" s="13"/>
      <c r="N33" s="8">
        <v>0.34</v>
      </c>
      <c r="O33" s="10" t="s">
        <v>63</v>
      </c>
      <c r="P33" s="10" t="s">
        <v>79</v>
      </c>
      <c r="Q33" s="10"/>
      <c r="R33" s="10" t="s">
        <v>65</v>
      </c>
      <c r="S33" s="10" t="s">
        <v>66</v>
      </c>
      <c r="T33" s="10" t="s">
        <v>78</v>
      </c>
      <c r="U33" s="16">
        <v>4.63</v>
      </c>
      <c r="V33" s="16">
        <v>3.39</v>
      </c>
      <c r="W33" s="16">
        <v>2.21</v>
      </c>
      <c r="X33" s="11"/>
      <c r="Y33" s="11"/>
      <c r="Z33" s="11"/>
      <c r="AA33" s="11"/>
      <c r="AB33" s="15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>
        <v>45468.0</v>
      </c>
      <c r="B34" s="5">
        <v>2.496145979E9</v>
      </c>
      <c r="C34" s="16">
        <v>7.102391E7</v>
      </c>
      <c r="D34" s="7">
        <v>217594.62</v>
      </c>
      <c r="E34" s="16">
        <f t="shared" si="1"/>
        <v>65278.386</v>
      </c>
      <c r="F34" s="11"/>
      <c r="G34" s="11"/>
      <c r="H34" s="11"/>
      <c r="I34" s="11"/>
      <c r="J34" s="11"/>
      <c r="K34" s="12" t="s">
        <v>70</v>
      </c>
      <c r="L34" s="12" t="s">
        <v>62</v>
      </c>
      <c r="M34" s="13"/>
      <c r="N34" s="8">
        <v>0.3</v>
      </c>
      <c r="O34" s="10" t="s">
        <v>63</v>
      </c>
      <c r="P34" s="10" t="s">
        <v>71</v>
      </c>
      <c r="Q34" s="10"/>
      <c r="R34" s="10" t="s">
        <v>66</v>
      </c>
      <c r="S34" s="10" t="s">
        <v>66</v>
      </c>
      <c r="T34" s="10" t="s">
        <v>72</v>
      </c>
      <c r="U34" s="16">
        <v>6.05</v>
      </c>
      <c r="V34" s="16">
        <v>3.47</v>
      </c>
      <c r="W34" s="16">
        <v>2.34</v>
      </c>
      <c r="X34" s="11"/>
      <c r="Y34" s="11"/>
      <c r="Z34" s="11"/>
      <c r="AA34" s="11"/>
      <c r="AB34" s="15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>
        <v>45468.0</v>
      </c>
      <c r="B35" s="5">
        <v>6.495143007E9</v>
      </c>
      <c r="C35" s="16">
        <v>7.102391E7</v>
      </c>
      <c r="D35" s="7">
        <v>166526.5</v>
      </c>
      <c r="E35" s="16">
        <f t="shared" si="1"/>
        <v>49957.95</v>
      </c>
      <c r="F35" s="11"/>
      <c r="G35" s="11"/>
      <c r="H35" s="11"/>
      <c r="I35" s="11"/>
      <c r="J35" s="11"/>
      <c r="K35" s="12" t="s">
        <v>74</v>
      </c>
      <c r="L35" s="12" t="s">
        <v>62</v>
      </c>
      <c r="M35" s="13"/>
      <c r="N35" s="8">
        <v>0.3</v>
      </c>
      <c r="O35" s="10" t="s">
        <v>63</v>
      </c>
      <c r="P35" s="10" t="s">
        <v>75</v>
      </c>
      <c r="Q35" s="10"/>
      <c r="R35" s="10" t="s">
        <v>66</v>
      </c>
      <c r="S35" s="10" t="s">
        <v>66</v>
      </c>
      <c r="T35" s="10" t="s">
        <v>72</v>
      </c>
      <c r="U35" s="16">
        <v>5.42</v>
      </c>
      <c r="V35" s="16">
        <v>3.68</v>
      </c>
      <c r="W35" s="16">
        <v>2.37</v>
      </c>
      <c r="X35" s="11"/>
      <c r="Y35" s="11"/>
      <c r="Z35" s="11"/>
      <c r="AA35" s="11"/>
      <c r="AB35" s="15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>
        <v>45468.0</v>
      </c>
      <c r="B36" s="5">
        <v>6.492080578E9</v>
      </c>
      <c r="C36" s="16">
        <v>7.102391E7</v>
      </c>
      <c r="D36" s="7">
        <v>149207.74</v>
      </c>
      <c r="E36" s="16">
        <f t="shared" si="1"/>
        <v>46254.3994</v>
      </c>
      <c r="F36" s="11"/>
      <c r="G36" s="11"/>
      <c r="H36" s="11"/>
      <c r="I36" s="11"/>
      <c r="J36" s="11"/>
      <c r="K36" s="12" t="s">
        <v>74</v>
      </c>
      <c r="L36" s="12" t="s">
        <v>62</v>
      </c>
      <c r="M36" s="13"/>
      <c r="N36" s="8">
        <v>0.31</v>
      </c>
      <c r="O36" s="10" t="s">
        <v>63</v>
      </c>
      <c r="P36" s="10" t="s">
        <v>80</v>
      </c>
      <c r="Q36" s="10"/>
      <c r="R36" s="10" t="s">
        <v>65</v>
      </c>
      <c r="S36" s="10" t="s">
        <v>66</v>
      </c>
      <c r="T36" s="10" t="s">
        <v>67</v>
      </c>
      <c r="U36" s="16">
        <v>5.65</v>
      </c>
      <c r="V36" s="16">
        <v>3.69</v>
      </c>
      <c r="W36" s="16">
        <v>2.47</v>
      </c>
      <c r="X36" s="11"/>
      <c r="Y36" s="11"/>
      <c r="Z36" s="11"/>
      <c r="AA36" s="11"/>
      <c r="AB36" s="15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>
        <v>45468.0</v>
      </c>
      <c r="B37" s="5">
        <v>6.482991237E9</v>
      </c>
      <c r="C37" s="16">
        <v>7.102391E7</v>
      </c>
      <c r="D37" s="7">
        <v>162368.1</v>
      </c>
      <c r="E37" s="16">
        <f t="shared" si="1"/>
        <v>81184.05</v>
      </c>
      <c r="F37" s="11"/>
      <c r="G37" s="11"/>
      <c r="H37" s="11"/>
      <c r="I37" s="11"/>
      <c r="J37" s="11"/>
      <c r="K37" s="12" t="s">
        <v>61</v>
      </c>
      <c r="L37" s="12" t="s">
        <v>62</v>
      </c>
      <c r="M37" s="13"/>
      <c r="N37" s="8">
        <v>0.5</v>
      </c>
      <c r="O37" s="10" t="s">
        <v>63</v>
      </c>
      <c r="P37" s="10" t="s">
        <v>69</v>
      </c>
      <c r="Q37" s="10"/>
      <c r="R37" s="10" t="s">
        <v>66</v>
      </c>
      <c r="S37" s="10" t="s">
        <v>76</v>
      </c>
      <c r="T37" s="10" t="s">
        <v>67</v>
      </c>
      <c r="U37" s="16">
        <v>5.17</v>
      </c>
      <c r="V37" s="16">
        <v>3.72</v>
      </c>
      <c r="W37" s="16">
        <v>2.65</v>
      </c>
      <c r="X37" s="11"/>
      <c r="Y37" s="11"/>
      <c r="Z37" s="11"/>
      <c r="AA37" s="11"/>
      <c r="AB37" s="15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>
        <v>45468.0</v>
      </c>
      <c r="B38" s="5">
        <v>1.495127194E9</v>
      </c>
      <c r="C38" s="16">
        <v>7.102391E7</v>
      </c>
      <c r="D38" s="7">
        <v>150159.97</v>
      </c>
      <c r="E38" s="16">
        <f t="shared" si="1"/>
        <v>75079.985</v>
      </c>
      <c r="F38" s="11"/>
      <c r="G38" s="11"/>
      <c r="H38" s="11"/>
      <c r="I38" s="11"/>
      <c r="J38" s="11"/>
      <c r="K38" s="12" t="s">
        <v>61</v>
      </c>
      <c r="L38" s="12" t="s">
        <v>62</v>
      </c>
      <c r="M38" s="13"/>
      <c r="N38" s="8">
        <v>0.5</v>
      </c>
      <c r="O38" s="10" t="s">
        <v>63</v>
      </c>
      <c r="P38" s="10" t="s">
        <v>73</v>
      </c>
      <c r="Q38" s="10"/>
      <c r="R38" s="10" t="s">
        <v>65</v>
      </c>
      <c r="S38" s="10" t="s">
        <v>66</v>
      </c>
      <c r="T38" s="10" t="s">
        <v>72</v>
      </c>
      <c r="U38" s="16">
        <v>5.63</v>
      </c>
      <c r="V38" s="16">
        <v>3.91</v>
      </c>
      <c r="W38" s="16">
        <v>2.46</v>
      </c>
      <c r="X38" s="11"/>
      <c r="Y38" s="11"/>
      <c r="Z38" s="11"/>
      <c r="AA38" s="11"/>
      <c r="AB38" s="15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>
        <v>45468.0</v>
      </c>
      <c r="B39" s="5">
        <v>6.49529771E9</v>
      </c>
      <c r="C39" s="16">
        <v>7.102391E7</v>
      </c>
      <c r="D39" s="7">
        <v>129299.34</v>
      </c>
      <c r="E39" s="16">
        <f t="shared" si="1"/>
        <v>38789.802</v>
      </c>
      <c r="F39" s="11"/>
      <c r="G39" s="11"/>
      <c r="H39" s="11"/>
      <c r="I39" s="11"/>
      <c r="J39" s="11"/>
      <c r="K39" s="12" t="s">
        <v>61</v>
      </c>
      <c r="L39" s="12" t="s">
        <v>62</v>
      </c>
      <c r="M39" s="13"/>
      <c r="N39" s="8">
        <v>0.3</v>
      </c>
      <c r="O39" s="10" t="s">
        <v>63</v>
      </c>
      <c r="P39" s="10" t="s">
        <v>69</v>
      </c>
      <c r="Q39" s="10"/>
      <c r="R39" s="10" t="s">
        <v>66</v>
      </c>
      <c r="S39" s="10" t="s">
        <v>76</v>
      </c>
      <c r="T39" s="10" t="s">
        <v>72</v>
      </c>
      <c r="U39" s="16">
        <v>4.42</v>
      </c>
      <c r="V39" s="16">
        <v>3.32</v>
      </c>
      <c r="W39" s="16">
        <v>2.15</v>
      </c>
      <c r="X39" s="11"/>
      <c r="Y39" s="11"/>
      <c r="Z39" s="11"/>
      <c r="AA39" s="11"/>
      <c r="AB39" s="15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>
        <v>45468.0</v>
      </c>
      <c r="B40" s="5">
        <v>1.499325333E9</v>
      </c>
      <c r="C40" s="16">
        <v>7.102391E7</v>
      </c>
      <c r="D40" s="7">
        <v>131430.65</v>
      </c>
      <c r="E40" s="16">
        <f t="shared" si="1"/>
        <v>43372.1145</v>
      </c>
      <c r="F40" s="11"/>
      <c r="G40" s="11"/>
      <c r="H40" s="11"/>
      <c r="I40" s="11"/>
      <c r="J40" s="11"/>
      <c r="K40" s="12" t="s">
        <v>61</v>
      </c>
      <c r="L40" s="12" t="s">
        <v>62</v>
      </c>
      <c r="M40" s="13"/>
      <c r="N40" s="8">
        <v>0.33</v>
      </c>
      <c r="O40" s="10" t="s">
        <v>63</v>
      </c>
      <c r="P40" s="10" t="s">
        <v>69</v>
      </c>
      <c r="Q40" s="10"/>
      <c r="R40" s="10" t="s">
        <v>65</v>
      </c>
      <c r="S40" s="10" t="s">
        <v>66</v>
      </c>
      <c r="T40" s="10" t="s">
        <v>72</v>
      </c>
      <c r="U40" s="16">
        <v>4.74</v>
      </c>
      <c r="V40" s="16">
        <v>3.29</v>
      </c>
      <c r="W40" s="16">
        <v>2.17</v>
      </c>
      <c r="X40" s="11"/>
      <c r="Y40" s="11"/>
      <c r="Z40" s="11"/>
      <c r="AA40" s="11"/>
      <c r="AB40" s="15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>
        <v>45468.0</v>
      </c>
      <c r="B41" s="5">
        <v>1.499365464E9</v>
      </c>
      <c r="C41" s="16">
        <v>7.102391E7</v>
      </c>
      <c r="D41" s="7">
        <v>124326.29</v>
      </c>
      <c r="E41" s="16">
        <f t="shared" si="1"/>
        <v>41027.6757</v>
      </c>
      <c r="F41" s="11"/>
      <c r="G41" s="11"/>
      <c r="H41" s="11"/>
      <c r="I41" s="11"/>
      <c r="J41" s="11"/>
      <c r="K41" s="12" t="s">
        <v>61</v>
      </c>
      <c r="L41" s="12" t="s">
        <v>62</v>
      </c>
      <c r="M41" s="13"/>
      <c r="N41" s="8">
        <v>0.33</v>
      </c>
      <c r="O41" s="10" t="s">
        <v>63</v>
      </c>
      <c r="P41" s="10" t="s">
        <v>69</v>
      </c>
      <c r="Q41" s="10"/>
      <c r="R41" s="10" t="s">
        <v>65</v>
      </c>
      <c r="S41" s="10" t="s">
        <v>76</v>
      </c>
      <c r="T41" s="10" t="s">
        <v>67</v>
      </c>
      <c r="U41" s="16">
        <v>4.54</v>
      </c>
      <c r="V41" s="16">
        <v>3.13</v>
      </c>
      <c r="W41" s="16">
        <v>2.27</v>
      </c>
      <c r="X41" s="11"/>
      <c r="Y41" s="11"/>
      <c r="Z41" s="11"/>
      <c r="AA41" s="11"/>
      <c r="AB41" s="15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>
        <v>45468.0</v>
      </c>
      <c r="B42" s="5">
        <v>6.49236642E9</v>
      </c>
      <c r="C42" s="16">
        <v>7.102391E7</v>
      </c>
      <c r="D42" s="7">
        <v>145639.37</v>
      </c>
      <c r="E42" s="16">
        <f t="shared" si="1"/>
        <v>45148.2047</v>
      </c>
      <c r="F42" s="11"/>
      <c r="G42" s="11"/>
      <c r="H42" s="11"/>
      <c r="I42" s="11"/>
      <c r="J42" s="11"/>
      <c r="K42" s="12" t="s">
        <v>77</v>
      </c>
      <c r="L42" s="12" t="s">
        <v>62</v>
      </c>
      <c r="M42" s="13"/>
      <c r="N42" s="8">
        <v>0.31</v>
      </c>
      <c r="O42" s="10" t="s">
        <v>63</v>
      </c>
      <c r="P42" s="10" t="s">
        <v>69</v>
      </c>
      <c r="Q42" s="10"/>
      <c r="R42" s="10" t="s">
        <v>65</v>
      </c>
      <c r="S42" s="10" t="s">
        <v>66</v>
      </c>
      <c r="T42" s="10" t="s">
        <v>67</v>
      </c>
      <c r="U42" s="16">
        <v>4.95</v>
      </c>
      <c r="V42" s="16">
        <v>3.77</v>
      </c>
      <c r="W42" s="16">
        <v>2.52</v>
      </c>
      <c r="X42" s="11"/>
      <c r="Y42" s="11"/>
      <c r="Z42" s="11"/>
      <c r="AA42" s="11"/>
      <c r="AB42" s="15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>
        <v>45468.0</v>
      </c>
      <c r="B43" s="5">
        <v>6.495346276E9</v>
      </c>
      <c r="C43" s="16">
        <v>7.102391E7</v>
      </c>
      <c r="D43" s="7">
        <v>219666.95</v>
      </c>
      <c r="E43" s="16">
        <f t="shared" si="1"/>
        <v>68096.7545</v>
      </c>
      <c r="F43" s="11"/>
      <c r="G43" s="11"/>
      <c r="H43" s="11"/>
      <c r="I43" s="11"/>
      <c r="J43" s="11"/>
      <c r="K43" s="12" t="s">
        <v>74</v>
      </c>
      <c r="L43" s="12" t="s">
        <v>62</v>
      </c>
      <c r="M43" s="13"/>
      <c r="N43" s="8">
        <v>0.31</v>
      </c>
      <c r="O43" s="10" t="s">
        <v>63</v>
      </c>
      <c r="P43" s="10" t="s">
        <v>71</v>
      </c>
      <c r="Q43" s="10"/>
      <c r="R43" s="10" t="s">
        <v>65</v>
      </c>
      <c r="S43" s="10" t="s">
        <v>65</v>
      </c>
      <c r="T43" s="10" t="s">
        <v>72</v>
      </c>
      <c r="U43" s="16">
        <v>5.8</v>
      </c>
      <c r="V43" s="16">
        <v>3.85</v>
      </c>
      <c r="W43" s="16">
        <v>2.32</v>
      </c>
      <c r="X43" s="11"/>
      <c r="Y43" s="11"/>
      <c r="Z43" s="11"/>
      <c r="AA43" s="11"/>
      <c r="AB43" s="15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>
        <v>45468.0</v>
      </c>
      <c r="B44" s="5">
        <v>7.491398062E9</v>
      </c>
      <c r="C44" s="16">
        <v>7.102391E7</v>
      </c>
      <c r="D44" s="7">
        <v>131101.07</v>
      </c>
      <c r="E44" s="16">
        <f t="shared" si="1"/>
        <v>39330.321</v>
      </c>
      <c r="F44" s="11"/>
      <c r="G44" s="11"/>
      <c r="H44" s="11"/>
      <c r="I44" s="11"/>
      <c r="J44" s="11"/>
      <c r="K44" s="12" t="s">
        <v>61</v>
      </c>
      <c r="L44" s="12" t="s">
        <v>62</v>
      </c>
      <c r="M44" s="13"/>
      <c r="N44" s="8">
        <v>0.3</v>
      </c>
      <c r="O44" s="10" t="s">
        <v>63</v>
      </c>
      <c r="P44" s="10" t="s">
        <v>69</v>
      </c>
      <c r="Q44" s="10"/>
      <c r="R44" s="10" t="s">
        <v>65</v>
      </c>
      <c r="S44" s="10" t="s">
        <v>81</v>
      </c>
      <c r="T44" s="10" t="s">
        <v>72</v>
      </c>
      <c r="U44" s="16">
        <v>4.41</v>
      </c>
      <c r="V44" s="16">
        <v>3.27</v>
      </c>
      <c r="W44" s="16">
        <v>2.31</v>
      </c>
      <c r="X44" s="11"/>
      <c r="Y44" s="11"/>
      <c r="Z44" s="11"/>
      <c r="AA44" s="11"/>
      <c r="AB44" s="15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>
        <v>45468.0</v>
      </c>
      <c r="B45" s="5">
        <v>1.493398042E9</v>
      </c>
      <c r="C45" s="16">
        <v>7.102391E7</v>
      </c>
      <c r="D45" s="7">
        <v>118611.58</v>
      </c>
      <c r="E45" s="16">
        <f t="shared" si="1"/>
        <v>35583.474</v>
      </c>
      <c r="F45" s="11"/>
      <c r="G45" s="11"/>
      <c r="H45" s="11"/>
      <c r="I45" s="11"/>
      <c r="J45" s="11"/>
      <c r="K45" s="12" t="s">
        <v>61</v>
      </c>
      <c r="L45" s="12" t="s">
        <v>62</v>
      </c>
      <c r="M45" s="13"/>
      <c r="N45" s="8">
        <v>0.3</v>
      </c>
      <c r="O45" s="10" t="s">
        <v>63</v>
      </c>
      <c r="P45" s="10" t="s">
        <v>73</v>
      </c>
      <c r="Q45" s="10"/>
      <c r="R45" s="10" t="s">
        <v>66</v>
      </c>
      <c r="S45" s="10" t="s">
        <v>76</v>
      </c>
      <c r="T45" s="10" t="s">
        <v>72</v>
      </c>
      <c r="U45" s="16">
        <v>4.49</v>
      </c>
      <c r="V45" s="16">
        <v>3.29</v>
      </c>
      <c r="W45" s="16">
        <v>2.22</v>
      </c>
      <c r="X45" s="11"/>
      <c r="Y45" s="11"/>
      <c r="Z45" s="11"/>
      <c r="AA45" s="11"/>
      <c r="AB45" s="15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>
        <v>45468.0</v>
      </c>
      <c r="B46" s="5">
        <v>6.492450495E9</v>
      </c>
      <c r="C46" s="16">
        <v>7.102391E7</v>
      </c>
      <c r="D46" s="7">
        <v>119266.89</v>
      </c>
      <c r="E46" s="16">
        <f t="shared" si="1"/>
        <v>38165.4048</v>
      </c>
      <c r="F46" s="11"/>
      <c r="G46" s="11"/>
      <c r="H46" s="11"/>
      <c r="I46" s="11"/>
      <c r="J46" s="11"/>
      <c r="K46" s="12" t="s">
        <v>61</v>
      </c>
      <c r="L46" s="12" t="s">
        <v>62</v>
      </c>
      <c r="M46" s="13"/>
      <c r="N46" s="8">
        <v>0.32</v>
      </c>
      <c r="O46" s="10" t="s">
        <v>63</v>
      </c>
      <c r="P46" s="10" t="s">
        <v>73</v>
      </c>
      <c r="Q46" s="10"/>
      <c r="R46" s="10" t="s">
        <v>65</v>
      </c>
      <c r="S46" s="10" t="s">
        <v>76</v>
      </c>
      <c r="T46" s="10" t="s">
        <v>72</v>
      </c>
      <c r="U46" s="16">
        <v>4.71</v>
      </c>
      <c r="V46" s="16">
        <v>3.26</v>
      </c>
      <c r="W46" s="16">
        <v>2.14</v>
      </c>
      <c r="X46" s="11"/>
      <c r="Y46" s="11"/>
      <c r="Z46" s="11"/>
      <c r="AA46" s="11"/>
      <c r="AB46" s="15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>
        <v>45468.0</v>
      </c>
      <c r="B47" s="5">
        <v>7.493398059E9</v>
      </c>
      <c r="C47" s="16">
        <v>7.102391E7</v>
      </c>
      <c r="D47" s="7">
        <v>228819.74</v>
      </c>
      <c r="E47" s="16">
        <f t="shared" si="1"/>
        <v>68645.922</v>
      </c>
      <c r="F47" s="11"/>
      <c r="G47" s="11"/>
      <c r="H47" s="11"/>
      <c r="I47" s="11"/>
      <c r="J47" s="11"/>
      <c r="K47" s="12" t="s">
        <v>77</v>
      </c>
      <c r="L47" s="12" t="s">
        <v>62</v>
      </c>
      <c r="M47" s="13"/>
      <c r="N47" s="8">
        <v>0.3</v>
      </c>
      <c r="O47" s="10" t="s">
        <v>63</v>
      </c>
      <c r="P47" s="10" t="s">
        <v>71</v>
      </c>
      <c r="Q47" s="10"/>
      <c r="R47" s="10" t="s">
        <v>66</v>
      </c>
      <c r="S47" s="10" t="s">
        <v>66</v>
      </c>
      <c r="T47" s="10" t="s">
        <v>72</v>
      </c>
      <c r="U47" s="16">
        <v>5.15</v>
      </c>
      <c r="V47" s="16">
        <v>3.72</v>
      </c>
      <c r="W47" s="16">
        <v>2.43</v>
      </c>
      <c r="X47" s="11"/>
      <c r="Y47" s="11"/>
      <c r="Z47" s="11"/>
      <c r="AA47" s="11"/>
      <c r="AB47" s="15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>
        <v>45468.0</v>
      </c>
      <c r="B48" s="5">
        <v>2.497396947E9</v>
      </c>
      <c r="C48" s="16">
        <v>7.102391E7</v>
      </c>
      <c r="D48" s="7">
        <v>148139.2</v>
      </c>
      <c r="E48" s="16">
        <f t="shared" si="1"/>
        <v>44441.76</v>
      </c>
      <c r="F48" s="11"/>
      <c r="G48" s="11"/>
      <c r="H48" s="11"/>
      <c r="I48" s="11"/>
      <c r="J48" s="11"/>
      <c r="K48" s="12" t="s">
        <v>77</v>
      </c>
      <c r="L48" s="12" t="s">
        <v>62</v>
      </c>
      <c r="M48" s="13"/>
      <c r="N48" s="8">
        <v>0.3</v>
      </c>
      <c r="O48" s="10" t="s">
        <v>63</v>
      </c>
      <c r="P48" s="10" t="s">
        <v>80</v>
      </c>
      <c r="Q48" s="10"/>
      <c r="R48" s="10" t="s">
        <v>66</v>
      </c>
      <c r="S48" s="10" t="s">
        <v>66</v>
      </c>
      <c r="T48" s="10" t="s">
        <v>82</v>
      </c>
      <c r="U48" s="16">
        <v>5.09</v>
      </c>
      <c r="V48" s="16">
        <v>3.75</v>
      </c>
      <c r="W48" s="16">
        <v>2.51</v>
      </c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4">
        <v>45468.0</v>
      </c>
      <c r="B49" s="5">
        <v>2.496392807E9</v>
      </c>
      <c r="C49" s="16">
        <v>7.102391E7</v>
      </c>
      <c r="D49" s="7">
        <v>138425.15</v>
      </c>
      <c r="E49" s="16">
        <f t="shared" si="1"/>
        <v>42911.7965</v>
      </c>
      <c r="F49" s="11"/>
      <c r="G49" s="11"/>
      <c r="H49" s="11"/>
      <c r="I49" s="11"/>
      <c r="J49" s="11"/>
      <c r="K49" s="12" t="s">
        <v>77</v>
      </c>
      <c r="L49" s="12" t="s">
        <v>62</v>
      </c>
      <c r="M49" s="13"/>
      <c r="N49" s="8">
        <v>0.31</v>
      </c>
      <c r="O49" s="10" t="s">
        <v>63</v>
      </c>
      <c r="P49" s="10" t="s">
        <v>69</v>
      </c>
      <c r="Q49" s="10"/>
      <c r="R49" s="10" t="s">
        <v>65</v>
      </c>
      <c r="S49" s="10" t="s">
        <v>66</v>
      </c>
      <c r="T49" s="10" t="s">
        <v>82</v>
      </c>
      <c r="U49" s="16">
        <v>5.08</v>
      </c>
      <c r="V49" s="16">
        <v>3.86</v>
      </c>
      <c r="W49" s="16">
        <v>2.45</v>
      </c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4">
        <v>45468.0</v>
      </c>
      <c r="B50" s="5">
        <v>1.49836784E9</v>
      </c>
      <c r="C50" s="16">
        <v>7.102391E7</v>
      </c>
      <c r="D50" s="7">
        <v>225581.73</v>
      </c>
      <c r="E50" s="16">
        <f t="shared" si="1"/>
        <v>69930.3363</v>
      </c>
      <c r="F50" s="11"/>
      <c r="G50" s="11"/>
      <c r="H50" s="11"/>
      <c r="I50" s="11"/>
      <c r="J50" s="11"/>
      <c r="K50" s="12" t="s">
        <v>74</v>
      </c>
      <c r="L50" s="12" t="s">
        <v>62</v>
      </c>
      <c r="M50" s="13"/>
      <c r="N50" s="8">
        <v>0.31</v>
      </c>
      <c r="O50" s="10" t="s">
        <v>63</v>
      </c>
      <c r="P50" s="10" t="s">
        <v>71</v>
      </c>
      <c r="Q50" s="10"/>
      <c r="R50" s="10" t="s">
        <v>65</v>
      </c>
      <c r="S50" s="10" t="s">
        <v>66</v>
      </c>
      <c r="T50" s="10" t="s">
        <v>72</v>
      </c>
      <c r="U50" s="16">
        <v>5.97</v>
      </c>
      <c r="V50" s="16">
        <v>3.66</v>
      </c>
      <c r="W50" s="16">
        <v>2.31</v>
      </c>
      <c r="X50" s="11"/>
      <c r="Y50" s="11"/>
      <c r="Z50" s="11"/>
      <c r="AA50" s="11"/>
      <c r="AB50" s="15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4">
        <v>45468.0</v>
      </c>
      <c r="B51" s="5">
        <v>2.498470604E9</v>
      </c>
      <c r="C51" s="16">
        <v>7.102391E7</v>
      </c>
      <c r="D51" s="7">
        <v>216947.02</v>
      </c>
      <c r="E51" s="16">
        <f t="shared" si="1"/>
        <v>69423.0464</v>
      </c>
      <c r="F51" s="11"/>
      <c r="G51" s="11"/>
      <c r="H51" s="11"/>
      <c r="I51" s="11"/>
      <c r="J51" s="11"/>
      <c r="K51" s="12" t="s">
        <v>74</v>
      </c>
      <c r="L51" s="12" t="s">
        <v>62</v>
      </c>
      <c r="M51" s="13"/>
      <c r="N51" s="8">
        <v>0.32</v>
      </c>
      <c r="O51" s="10" t="s">
        <v>63</v>
      </c>
      <c r="P51" s="10" t="s">
        <v>71</v>
      </c>
      <c r="Q51" s="10"/>
      <c r="R51" s="10" t="s">
        <v>65</v>
      </c>
      <c r="S51" s="10" t="s">
        <v>66</v>
      </c>
      <c r="T51" s="10" t="s">
        <v>67</v>
      </c>
      <c r="U51" s="16">
        <v>6.37</v>
      </c>
      <c r="V51" s="16">
        <v>3.82</v>
      </c>
      <c r="W51" s="16">
        <v>2.2</v>
      </c>
      <c r="X51" s="11"/>
      <c r="Y51" s="11"/>
      <c r="Z51" s="11"/>
      <c r="AA51" s="11"/>
      <c r="AB51" s="15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4">
        <v>45468.0</v>
      </c>
      <c r="B52" s="5">
        <v>2.496429373E9</v>
      </c>
      <c r="C52" s="16">
        <v>7.102391E7</v>
      </c>
      <c r="D52" s="7">
        <v>166719.24</v>
      </c>
      <c r="E52" s="16">
        <f t="shared" si="1"/>
        <v>50015.772</v>
      </c>
      <c r="F52" s="11"/>
      <c r="G52" s="11"/>
      <c r="H52" s="11"/>
      <c r="I52" s="11"/>
      <c r="J52" s="11"/>
      <c r="K52" s="12" t="s">
        <v>74</v>
      </c>
      <c r="L52" s="12" t="s">
        <v>62</v>
      </c>
      <c r="M52" s="13"/>
      <c r="N52" s="8">
        <v>0.3</v>
      </c>
      <c r="O52" s="10" t="s">
        <v>63</v>
      </c>
      <c r="P52" s="10" t="s">
        <v>75</v>
      </c>
      <c r="Q52" s="10"/>
      <c r="R52" s="10" t="s">
        <v>65</v>
      </c>
      <c r="S52" s="10" t="s">
        <v>66</v>
      </c>
      <c r="T52" s="10" t="s">
        <v>78</v>
      </c>
      <c r="U52" s="16">
        <v>5.54</v>
      </c>
      <c r="V52" s="16">
        <v>3.75</v>
      </c>
      <c r="W52" s="16">
        <v>2.36</v>
      </c>
      <c r="X52" s="11"/>
      <c r="Y52" s="11"/>
      <c r="Z52" s="11"/>
      <c r="AA52" s="11"/>
      <c r="AB52" s="15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4">
        <v>45468.0</v>
      </c>
      <c r="B53" s="5">
        <v>6.491399852E9</v>
      </c>
      <c r="C53" s="16">
        <v>7.102391E7</v>
      </c>
      <c r="D53" s="7">
        <v>152495.1</v>
      </c>
      <c r="E53" s="16">
        <f t="shared" si="1"/>
        <v>45748.53</v>
      </c>
      <c r="F53" s="11"/>
      <c r="G53" s="11"/>
      <c r="H53" s="11"/>
      <c r="I53" s="11"/>
      <c r="J53" s="11"/>
      <c r="K53" s="12" t="s">
        <v>74</v>
      </c>
      <c r="L53" s="12" t="s">
        <v>62</v>
      </c>
      <c r="M53" s="13"/>
      <c r="N53" s="8">
        <v>0.3</v>
      </c>
      <c r="O53" s="10" t="s">
        <v>63</v>
      </c>
      <c r="P53" s="10" t="s">
        <v>79</v>
      </c>
      <c r="Q53" s="10"/>
      <c r="R53" s="10" t="s">
        <v>66</v>
      </c>
      <c r="S53" s="10" t="s">
        <v>66</v>
      </c>
      <c r="T53" s="10" t="s">
        <v>82</v>
      </c>
      <c r="U53" s="16">
        <v>5.57</v>
      </c>
      <c r="V53" s="16">
        <v>3.8</v>
      </c>
      <c r="W53" s="16">
        <v>2.34</v>
      </c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4">
        <v>45468.0</v>
      </c>
      <c r="B54" s="5">
        <v>2.497397405E9</v>
      </c>
      <c r="C54" s="16">
        <v>7.102391E7</v>
      </c>
      <c r="D54" s="7">
        <v>148139.2</v>
      </c>
      <c r="E54" s="16">
        <f t="shared" si="1"/>
        <v>44441.76</v>
      </c>
      <c r="F54" s="11"/>
      <c r="G54" s="11"/>
      <c r="H54" s="11"/>
      <c r="I54" s="11"/>
      <c r="J54" s="11"/>
      <c r="K54" s="12" t="s">
        <v>74</v>
      </c>
      <c r="L54" s="12" t="s">
        <v>62</v>
      </c>
      <c r="M54" s="13"/>
      <c r="N54" s="8">
        <v>0.3</v>
      </c>
      <c r="O54" s="10" t="s">
        <v>63</v>
      </c>
      <c r="P54" s="10" t="s">
        <v>80</v>
      </c>
      <c r="Q54" s="10"/>
      <c r="R54" s="10" t="s">
        <v>66</v>
      </c>
      <c r="S54" s="10" t="s">
        <v>66</v>
      </c>
      <c r="T54" s="10" t="s">
        <v>78</v>
      </c>
      <c r="U54" s="16">
        <v>5.93</v>
      </c>
      <c r="V54" s="16">
        <v>3.56</v>
      </c>
      <c r="W54" s="16">
        <v>2.32</v>
      </c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4">
        <v>45468.0</v>
      </c>
      <c r="B55" s="5">
        <v>7.492401062E9</v>
      </c>
      <c r="C55" s="16">
        <v>7.102391E7</v>
      </c>
      <c r="D55" s="7">
        <v>147214.05</v>
      </c>
      <c r="E55" s="16">
        <f t="shared" si="1"/>
        <v>44164.215</v>
      </c>
      <c r="F55" s="11"/>
      <c r="G55" s="11"/>
      <c r="H55" s="11"/>
      <c r="I55" s="11"/>
      <c r="J55" s="11"/>
      <c r="K55" s="12" t="s">
        <v>74</v>
      </c>
      <c r="L55" s="12" t="s">
        <v>62</v>
      </c>
      <c r="M55" s="13"/>
      <c r="N55" s="8">
        <v>0.3</v>
      </c>
      <c r="O55" s="10" t="s">
        <v>63</v>
      </c>
      <c r="P55" s="10" t="s">
        <v>69</v>
      </c>
      <c r="Q55" s="10"/>
      <c r="R55" s="10" t="s">
        <v>65</v>
      </c>
      <c r="S55" s="10" t="s">
        <v>66</v>
      </c>
      <c r="T55" s="10" t="s">
        <v>72</v>
      </c>
      <c r="U55" s="16">
        <v>5.59</v>
      </c>
      <c r="V55" s="16">
        <v>3.74</v>
      </c>
      <c r="W55" s="16">
        <v>2.44</v>
      </c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4">
        <v>45468.0</v>
      </c>
      <c r="B56" s="5">
        <v>1.493470257E9</v>
      </c>
      <c r="C56" s="16">
        <v>7.102391E7</v>
      </c>
      <c r="D56" s="7">
        <v>134030.7</v>
      </c>
      <c r="E56" s="16">
        <f t="shared" si="1"/>
        <v>40209.21</v>
      </c>
      <c r="F56" s="11"/>
      <c r="G56" s="11"/>
      <c r="H56" s="11"/>
      <c r="I56" s="11"/>
      <c r="J56" s="11"/>
      <c r="K56" s="12" t="s">
        <v>74</v>
      </c>
      <c r="L56" s="12" t="s">
        <v>62</v>
      </c>
      <c r="M56" s="13"/>
      <c r="N56" s="8">
        <v>0.3</v>
      </c>
      <c r="O56" s="10" t="s">
        <v>63</v>
      </c>
      <c r="P56" s="10" t="s">
        <v>69</v>
      </c>
      <c r="Q56" s="10"/>
      <c r="R56" s="10" t="s">
        <v>66</v>
      </c>
      <c r="S56" s="10" t="s">
        <v>66</v>
      </c>
      <c r="T56" s="10" t="s">
        <v>78</v>
      </c>
      <c r="U56" s="16">
        <v>5.91</v>
      </c>
      <c r="V56" s="16">
        <v>3.74</v>
      </c>
      <c r="W56" s="16">
        <v>2.33</v>
      </c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4">
        <v>45468.0</v>
      </c>
      <c r="B57" s="5">
        <v>5.49644841E9</v>
      </c>
      <c r="C57" s="16">
        <v>7.102391E7</v>
      </c>
      <c r="D57" s="7">
        <v>145016.82</v>
      </c>
      <c r="E57" s="16">
        <f t="shared" si="1"/>
        <v>44955.2142</v>
      </c>
      <c r="F57" s="11"/>
      <c r="G57" s="11"/>
      <c r="H57" s="11"/>
      <c r="I57" s="11"/>
      <c r="J57" s="11"/>
      <c r="K57" s="12" t="s">
        <v>74</v>
      </c>
      <c r="L57" s="12" t="s">
        <v>62</v>
      </c>
      <c r="M57" s="13"/>
      <c r="N57" s="8">
        <v>0.31</v>
      </c>
      <c r="O57" s="10" t="s">
        <v>63</v>
      </c>
      <c r="P57" s="10" t="s">
        <v>69</v>
      </c>
      <c r="Q57" s="10"/>
      <c r="R57" s="10" t="s">
        <v>66</v>
      </c>
      <c r="S57" s="10" t="s">
        <v>66</v>
      </c>
      <c r="T57" s="10" t="s">
        <v>72</v>
      </c>
      <c r="U57" s="16">
        <v>5.61</v>
      </c>
      <c r="V57" s="16">
        <v>3.71</v>
      </c>
      <c r="W57" s="16">
        <v>2.45</v>
      </c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4">
        <v>45468.0</v>
      </c>
      <c r="B58" s="5">
        <v>2.494395268E9</v>
      </c>
      <c r="C58" s="16">
        <v>7.102391E7</v>
      </c>
      <c r="D58" s="7">
        <v>126706.62</v>
      </c>
      <c r="E58" s="16">
        <f t="shared" si="1"/>
        <v>39279.0522</v>
      </c>
      <c r="F58" s="11"/>
      <c r="G58" s="11"/>
      <c r="H58" s="11"/>
      <c r="I58" s="11"/>
      <c r="J58" s="11"/>
      <c r="K58" s="12" t="s">
        <v>74</v>
      </c>
      <c r="L58" s="12" t="s">
        <v>62</v>
      </c>
      <c r="M58" s="13"/>
      <c r="N58" s="8">
        <v>0.31</v>
      </c>
      <c r="O58" s="10" t="s">
        <v>63</v>
      </c>
      <c r="P58" s="10" t="s">
        <v>69</v>
      </c>
      <c r="Q58" s="10"/>
      <c r="R58" s="10" t="s">
        <v>66</v>
      </c>
      <c r="S58" s="10" t="s">
        <v>76</v>
      </c>
      <c r="T58" s="10" t="s">
        <v>82</v>
      </c>
      <c r="U58" s="16">
        <v>5.61</v>
      </c>
      <c r="V58" s="16">
        <v>3.79</v>
      </c>
      <c r="W58" s="16">
        <v>2.41</v>
      </c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4">
        <v>45468.0</v>
      </c>
      <c r="B59" s="5">
        <v>2.497470245E9</v>
      </c>
      <c r="C59" s="16">
        <v>7.102391E7</v>
      </c>
      <c r="D59" s="7">
        <v>131062.52</v>
      </c>
      <c r="E59" s="16">
        <f t="shared" si="1"/>
        <v>39318.756</v>
      </c>
      <c r="F59" s="11"/>
      <c r="G59" s="11"/>
      <c r="H59" s="11"/>
      <c r="I59" s="11"/>
      <c r="J59" s="11"/>
      <c r="K59" s="12" t="s">
        <v>74</v>
      </c>
      <c r="L59" s="12" t="s">
        <v>62</v>
      </c>
      <c r="M59" s="13"/>
      <c r="N59" s="8">
        <v>0.3</v>
      </c>
      <c r="O59" s="10" t="s">
        <v>63</v>
      </c>
      <c r="P59" s="10" t="s">
        <v>73</v>
      </c>
      <c r="Q59" s="10"/>
      <c r="R59" s="10" t="s">
        <v>66</v>
      </c>
      <c r="S59" s="10" t="s">
        <v>66</v>
      </c>
      <c r="T59" s="10" t="s">
        <v>67</v>
      </c>
      <c r="U59" s="16">
        <v>5.64</v>
      </c>
      <c r="V59" s="16">
        <v>3.62</v>
      </c>
      <c r="W59" s="16">
        <v>2.37</v>
      </c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4">
        <v>45468.0</v>
      </c>
      <c r="B60" s="5">
        <v>1.498490239E9</v>
      </c>
      <c r="C60" s="16">
        <v>7.102391E7</v>
      </c>
      <c r="D60" s="7">
        <v>201402.32</v>
      </c>
      <c r="E60" s="16">
        <f t="shared" si="1"/>
        <v>60420.696</v>
      </c>
      <c r="F60" s="11"/>
      <c r="G60" s="11"/>
      <c r="H60" s="11"/>
      <c r="I60" s="11"/>
      <c r="J60" s="11"/>
      <c r="K60" s="12" t="s">
        <v>61</v>
      </c>
      <c r="L60" s="12" t="s">
        <v>62</v>
      </c>
      <c r="M60" s="13"/>
      <c r="N60" s="8">
        <v>0.3</v>
      </c>
      <c r="O60" s="10" t="s">
        <v>63</v>
      </c>
      <c r="P60" s="10" t="s">
        <v>71</v>
      </c>
      <c r="Q60" s="10"/>
      <c r="R60" s="10" t="s">
        <v>66</v>
      </c>
      <c r="S60" s="10" t="s">
        <v>76</v>
      </c>
      <c r="T60" s="10" t="s">
        <v>72</v>
      </c>
      <c r="U60" s="16">
        <v>4.32</v>
      </c>
      <c r="V60" s="16">
        <v>3.17</v>
      </c>
      <c r="W60" s="16">
        <v>2.14</v>
      </c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4">
        <v>45468.0</v>
      </c>
      <c r="B61" s="5">
        <v>2.496492691E9</v>
      </c>
      <c r="C61" s="16">
        <v>7.102391E7</v>
      </c>
      <c r="D61" s="7">
        <v>141951.28</v>
      </c>
      <c r="E61" s="16">
        <f t="shared" si="1"/>
        <v>45424.4096</v>
      </c>
      <c r="F61" s="11"/>
      <c r="G61" s="11"/>
      <c r="H61" s="11"/>
      <c r="I61" s="11"/>
      <c r="J61" s="11"/>
      <c r="K61" s="12" t="s">
        <v>77</v>
      </c>
      <c r="L61" s="12" t="s">
        <v>62</v>
      </c>
      <c r="M61" s="13"/>
      <c r="N61" s="8">
        <v>0.32</v>
      </c>
      <c r="O61" s="10" t="s">
        <v>63</v>
      </c>
      <c r="P61" s="10" t="s">
        <v>69</v>
      </c>
      <c r="Q61" s="10"/>
      <c r="R61" s="10" t="s">
        <v>66</v>
      </c>
      <c r="S61" s="10" t="s">
        <v>66</v>
      </c>
      <c r="T61" s="10" t="s">
        <v>82</v>
      </c>
      <c r="U61" s="16">
        <v>5.16</v>
      </c>
      <c r="V61" s="16">
        <v>3.93</v>
      </c>
      <c r="W61" s="16">
        <v>2.49</v>
      </c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4">
        <v>45468.0</v>
      </c>
      <c r="B62" s="5">
        <v>7.49649947E9</v>
      </c>
      <c r="C62" s="16">
        <v>7.102391E7</v>
      </c>
      <c r="D62" s="7">
        <v>151012.0</v>
      </c>
      <c r="E62" s="16">
        <f t="shared" si="1"/>
        <v>45303.6</v>
      </c>
      <c r="F62" s="11"/>
      <c r="G62" s="11"/>
      <c r="H62" s="11"/>
      <c r="I62" s="11"/>
      <c r="J62" s="11"/>
      <c r="K62" s="12" t="s">
        <v>74</v>
      </c>
      <c r="L62" s="12" t="s">
        <v>62</v>
      </c>
      <c r="M62" s="13"/>
      <c r="N62" s="8">
        <v>0.3</v>
      </c>
      <c r="O62" s="10" t="s">
        <v>63</v>
      </c>
      <c r="P62" s="10" t="s">
        <v>69</v>
      </c>
      <c r="Q62" s="10"/>
      <c r="R62" s="10" t="s">
        <v>65</v>
      </c>
      <c r="S62" s="10" t="s">
        <v>76</v>
      </c>
      <c r="T62" s="10" t="s">
        <v>72</v>
      </c>
      <c r="U62" s="16">
        <v>5.64</v>
      </c>
      <c r="V62" s="16">
        <v>3.79</v>
      </c>
      <c r="W62" s="16">
        <v>2.35</v>
      </c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4">
        <v>45468.0</v>
      </c>
      <c r="B63" s="5">
        <v>6.481969494E9</v>
      </c>
      <c r="C63" s="16">
        <v>7.102391E7</v>
      </c>
      <c r="D63" s="7">
        <v>202674.0</v>
      </c>
      <c r="E63" s="16">
        <f t="shared" si="1"/>
        <v>60802.2</v>
      </c>
      <c r="F63" s="11"/>
      <c r="G63" s="11"/>
      <c r="H63" s="11"/>
      <c r="I63" s="11"/>
      <c r="J63" s="11"/>
      <c r="K63" s="12" t="s">
        <v>83</v>
      </c>
      <c r="L63" s="12" t="s">
        <v>62</v>
      </c>
      <c r="M63" s="13"/>
      <c r="N63" s="8">
        <v>0.3</v>
      </c>
      <c r="O63" s="10" t="s">
        <v>63</v>
      </c>
      <c r="P63" s="10" t="s">
        <v>75</v>
      </c>
      <c r="Q63" s="10" t="s">
        <v>65</v>
      </c>
      <c r="R63" s="10" t="s">
        <v>65</v>
      </c>
      <c r="S63" s="10" t="s">
        <v>65</v>
      </c>
      <c r="T63" s="10" t="s">
        <v>67</v>
      </c>
      <c r="U63" s="16">
        <v>4.32</v>
      </c>
      <c r="V63" s="16">
        <v>4.33</v>
      </c>
      <c r="W63" s="16">
        <v>2.6</v>
      </c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4">
        <v>45468.0</v>
      </c>
      <c r="B64" s="5">
        <v>6.492165914E9</v>
      </c>
      <c r="C64" s="16">
        <v>7.102391E7</v>
      </c>
      <c r="D64" s="7">
        <v>275398.2</v>
      </c>
      <c r="E64" s="16">
        <f t="shared" si="1"/>
        <v>82619.46</v>
      </c>
      <c r="F64" s="11"/>
      <c r="G64" s="11"/>
      <c r="H64" s="11"/>
      <c r="I64" s="11"/>
      <c r="J64" s="11"/>
      <c r="K64" s="12" t="s">
        <v>83</v>
      </c>
      <c r="L64" s="12" t="s">
        <v>62</v>
      </c>
      <c r="M64" s="13"/>
      <c r="N64" s="8">
        <v>0.3</v>
      </c>
      <c r="O64" s="10" t="s">
        <v>63</v>
      </c>
      <c r="P64" s="10" t="s">
        <v>71</v>
      </c>
      <c r="Q64" s="10" t="s">
        <v>65</v>
      </c>
      <c r="R64" s="10" t="s">
        <v>65</v>
      </c>
      <c r="S64" s="10" t="s">
        <v>65</v>
      </c>
      <c r="T64" s="10" t="s">
        <v>67</v>
      </c>
      <c r="U64" s="16">
        <v>4.29</v>
      </c>
      <c r="V64" s="16">
        <v>4.31</v>
      </c>
      <c r="W64" s="16">
        <v>2.68</v>
      </c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4">
        <v>45468.0</v>
      </c>
      <c r="B65" s="5">
        <v>7.491170762E9</v>
      </c>
      <c r="C65" s="16">
        <v>7.102391E7</v>
      </c>
      <c r="D65" s="7">
        <v>151329.92</v>
      </c>
      <c r="E65" s="16">
        <f t="shared" si="1"/>
        <v>45398.976</v>
      </c>
      <c r="F65" s="11"/>
      <c r="G65" s="11"/>
      <c r="H65" s="11"/>
      <c r="I65" s="11"/>
      <c r="J65" s="11"/>
      <c r="K65" s="12" t="s">
        <v>83</v>
      </c>
      <c r="L65" s="12" t="s">
        <v>62</v>
      </c>
      <c r="M65" s="13"/>
      <c r="N65" s="8">
        <v>0.3</v>
      </c>
      <c r="O65" s="10" t="s">
        <v>84</v>
      </c>
      <c r="P65" s="10" t="s">
        <v>85</v>
      </c>
      <c r="Q65" s="10" t="s">
        <v>65</v>
      </c>
      <c r="R65" s="10" t="s">
        <v>65</v>
      </c>
      <c r="S65" s="10" t="s">
        <v>65</v>
      </c>
      <c r="T65" s="10" t="s">
        <v>72</v>
      </c>
      <c r="U65" s="16">
        <v>4.36</v>
      </c>
      <c r="V65" s="16">
        <v>4.38</v>
      </c>
      <c r="W65" s="16">
        <v>2.6</v>
      </c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4">
        <v>45468.0</v>
      </c>
      <c r="B66" s="5">
        <v>1.497360615E9</v>
      </c>
      <c r="C66" s="16">
        <v>7.102391E7</v>
      </c>
      <c r="D66" s="7">
        <v>202674.0</v>
      </c>
      <c r="E66" s="16">
        <f t="shared" si="1"/>
        <v>66882.42</v>
      </c>
      <c r="F66" s="11"/>
      <c r="G66" s="11"/>
      <c r="H66" s="11"/>
      <c r="I66" s="11"/>
      <c r="J66" s="11"/>
      <c r="K66" s="12" t="s">
        <v>83</v>
      </c>
      <c r="L66" s="12" t="s">
        <v>62</v>
      </c>
      <c r="M66" s="13"/>
      <c r="N66" s="8">
        <v>0.33</v>
      </c>
      <c r="O66" s="10" t="s">
        <v>63</v>
      </c>
      <c r="P66" s="10" t="s">
        <v>75</v>
      </c>
      <c r="Q66" s="10" t="s">
        <v>65</v>
      </c>
      <c r="R66" s="10" t="s">
        <v>65</v>
      </c>
      <c r="S66" s="10" t="s">
        <v>65</v>
      </c>
      <c r="T66" s="10" t="s">
        <v>67</v>
      </c>
      <c r="U66" s="16">
        <v>4.45</v>
      </c>
      <c r="V66" s="16">
        <v>4.46</v>
      </c>
      <c r="W66" s="16">
        <v>2.75</v>
      </c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4">
        <v>45468.0</v>
      </c>
      <c r="B67" s="5">
        <v>2.496384544E9</v>
      </c>
      <c r="C67" s="16">
        <v>7.102391E7</v>
      </c>
      <c r="D67" s="7">
        <v>280961.8</v>
      </c>
      <c r="E67" s="16">
        <f t="shared" si="1"/>
        <v>84288.54</v>
      </c>
      <c r="F67" s="11"/>
      <c r="G67" s="11"/>
      <c r="H67" s="11"/>
      <c r="I67" s="11"/>
      <c r="J67" s="11"/>
      <c r="K67" s="12" t="s">
        <v>83</v>
      </c>
      <c r="L67" s="12" t="s">
        <v>62</v>
      </c>
      <c r="M67" s="13"/>
      <c r="N67" s="8">
        <v>0.3</v>
      </c>
      <c r="O67" s="10" t="s">
        <v>63</v>
      </c>
      <c r="P67" s="10" t="s">
        <v>71</v>
      </c>
      <c r="Q67" s="10" t="s">
        <v>65</v>
      </c>
      <c r="R67" s="10" t="s">
        <v>65</v>
      </c>
      <c r="S67" s="10" t="s">
        <v>65</v>
      </c>
      <c r="T67" s="10" t="s">
        <v>67</v>
      </c>
      <c r="U67" s="16">
        <v>4.26</v>
      </c>
      <c r="V67" s="16">
        <v>4.28</v>
      </c>
      <c r="W67" s="16">
        <v>2.67</v>
      </c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4">
        <v>45468.0</v>
      </c>
      <c r="B68" s="5">
        <v>6.491489663E9</v>
      </c>
      <c r="C68" s="16">
        <v>7.102391E7</v>
      </c>
      <c r="D68" s="7">
        <v>202674.0</v>
      </c>
      <c r="E68" s="16">
        <f t="shared" si="1"/>
        <v>62828.94</v>
      </c>
      <c r="F68" s="11"/>
      <c r="G68" s="11"/>
      <c r="H68" s="11"/>
      <c r="I68" s="11"/>
      <c r="J68" s="11"/>
      <c r="K68" s="12" t="s">
        <v>83</v>
      </c>
      <c r="L68" s="12" t="s">
        <v>62</v>
      </c>
      <c r="M68" s="13"/>
      <c r="N68" s="8">
        <v>0.31</v>
      </c>
      <c r="O68" s="10" t="s">
        <v>63</v>
      </c>
      <c r="P68" s="10" t="s">
        <v>75</v>
      </c>
      <c r="Q68" s="10" t="s">
        <v>65</v>
      </c>
      <c r="R68" s="10" t="s">
        <v>65</v>
      </c>
      <c r="S68" s="10" t="s">
        <v>65</v>
      </c>
      <c r="T68" s="10" t="s">
        <v>67</v>
      </c>
      <c r="U68" s="16">
        <v>4.3</v>
      </c>
      <c r="V68" s="16">
        <v>4.32</v>
      </c>
      <c r="W68" s="16">
        <v>2.7</v>
      </c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5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5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5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5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5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5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5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5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5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5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5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5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5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5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5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5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5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5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5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5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5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5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5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5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5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5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5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5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5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5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5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5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5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5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5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5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5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5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5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5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5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5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5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5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5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5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5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5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5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5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5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5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5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5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5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5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5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5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5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5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5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5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5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5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5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5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5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5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5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5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5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5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5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5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5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5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5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5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5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5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5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5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5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5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5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5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5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5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5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5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5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5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5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5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5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5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5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5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5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5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5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5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5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5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5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5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5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5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5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5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5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5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5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5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5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5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5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5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5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5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5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5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5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5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5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5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5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5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5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5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5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5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5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5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5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5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5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5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5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5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5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5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5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5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5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5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5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5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5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5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5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5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