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<sst xmlns="http://schemas.openxmlformats.org/spreadsheetml/2006/main" count="292" uniqueCount="104">
  <si>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</si>
  <si>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</si>
  <si>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</si>
  <si>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</si>
  <si>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</si>
  <si>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</si>
  <si>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</si>
  <si>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</si>
  <si>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</si>
  <si>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</si>
  <si>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</si>
  <si>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</si>
  <si>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</si>
  <si>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</si>
  <si>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</si>
  <si>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</si>
  <si>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</si>
  <si>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</si>
  <si>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</si>
  <si>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</si>
  <si>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</si>
  <si>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</si>
  <si>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</si>
  <si>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</si>
  <si>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</si>
  <si>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</si>
  <si>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</si>
  <si>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</si>
  <si>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</si>
  <si>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</si>
  <si>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</si>
  <si>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</si>
  <si>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</si>
  <si>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</si>
  <si>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</si>
  <si>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</si>
  <si>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</si>
  <si>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</si>
  <si>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</si>
  <si>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</si>
  <si>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</si>
  <si>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</si>
  <si>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</si>
  <si>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</si>
  <si>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</si>
  <si>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</si>
  <si>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</si>
  <si>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</si>
  <si>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</si>
  <si>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</si>
  <si>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</si>
  <si>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</si>
  <si>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</si>
  <si>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</si>
  <si>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</si>
  <si>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</si>
  <si>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</si>
  <si>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</si>
  <si>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</si>
  <si>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</si>
  <si>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</si>
  <si>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SCH8692</t>
  </si>
  <si>
    <t>BR</t>
  </si>
  <si>
    <t>GGS</t>
  </si>
  <si>
    <t>D</t>
  </si>
  <si>
    <t>SI-1</t>
  </si>
  <si>
    <t>GOOD</t>
  </si>
  <si>
    <t>NAT</t>
  </si>
  <si>
    <t>SCH8620</t>
  </si>
  <si>
    <t>SI-2</t>
  </si>
  <si>
    <t>VERY GOOD</t>
  </si>
  <si>
    <t>SCH9734</t>
  </si>
  <si>
    <t>SCH9733</t>
  </si>
  <si>
    <t>SCH9732</t>
  </si>
  <si>
    <t>SCH9731</t>
  </si>
  <si>
    <t>SCH9737</t>
  </si>
  <si>
    <t>SCH9736</t>
  </si>
  <si>
    <t>SCH9735</t>
  </si>
  <si>
    <t>SCH9730</t>
  </si>
  <si>
    <t>SCH9729</t>
  </si>
  <si>
    <t>EXCELLENT</t>
  </si>
  <si>
    <t>SCH9728</t>
  </si>
  <si>
    <t>SCH9727</t>
  </si>
  <si>
    <t>VS-2</t>
  </si>
  <si>
    <t>SCH9726</t>
  </si>
  <si>
    <t>SCI1612</t>
  </si>
  <si>
    <t>SCI1611</t>
  </si>
  <si>
    <t>SCI1610</t>
  </si>
  <si>
    <t>SCI1607</t>
  </si>
  <si>
    <t>SCI1608</t>
  </si>
  <si>
    <t>SCI1605</t>
  </si>
  <si>
    <t>SCI1410</t>
  </si>
  <si>
    <t>SCI1409</t>
  </si>
  <si>
    <t>SCI1415</t>
  </si>
  <si>
    <t>SCI1416</t>
  </si>
  <si>
    <t>SCI1417</t>
  </si>
  <si>
    <t>SCI1420</t>
  </si>
  <si>
    <t>SCI1421</t>
  </si>
  <si>
    <t>SCI1422</t>
  </si>
  <si>
    <t>SCI1402</t>
  </si>
  <si>
    <t>SCI1414</t>
  </si>
  <si>
    <t>SCI1423</t>
  </si>
  <si>
    <t>SCI1418</t>
  </si>
  <si>
    <t>SCI1419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</si>
</sst>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1" fillId="4" fontId="4" numFmtId="2" xfId="0" applyAlignment="1" applyBorder="1" applyFont="1" applyNumberFormat="1">
      <alignment vertical="bottom"/>
    </xf>
    <xf borderId="0" fillId="0" fontId="4" numFmtId="14" xfId="0" applyAlignment="1" applyFont="1" applyNumberFormat="1">
      <alignment vertical="bottom"/>
    </xf>
    <xf borderId="1" fillId="4" fontId="3" numFmtId="0" xfId="0" applyAlignment="1" applyBorder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45462.0</v>
      </c>
      <c r="B2" s="5" t="s">
        <v>61</v>
      </c>
      <c r="C2" s="6">
        <v>7.102391E7</v>
      </c>
      <c r="D2" s="7">
        <f t="shared" ref="D2:D34" si="1">E2/N2</f>
        <v>99206.34921</v>
      </c>
      <c r="E2" s="5">
        <v>50000.0</v>
      </c>
      <c r="F2" s="8"/>
      <c r="G2" s="9"/>
      <c r="H2" s="10"/>
      <c r="I2" s="10"/>
      <c r="J2" s="10"/>
      <c r="K2" s="5" t="s">
        <v>62</v>
      </c>
      <c r="L2" s="5" t="s">
        <v>63</v>
      </c>
      <c r="M2" s="11"/>
      <c r="N2" s="5">
        <v>0.504</v>
      </c>
      <c r="O2" s="5" t="s">
        <v>64</v>
      </c>
      <c r="P2" s="5" t="s">
        <v>65</v>
      </c>
      <c r="Q2" s="5" t="s">
        <v>66</v>
      </c>
      <c r="R2" s="11"/>
      <c r="S2" s="11"/>
      <c r="T2" s="11"/>
      <c r="U2" s="6">
        <v>4.93</v>
      </c>
      <c r="V2" s="6">
        <v>5.01</v>
      </c>
      <c r="W2" s="6">
        <v>3.1</v>
      </c>
      <c r="X2" s="6" t="s">
        <v>67</v>
      </c>
      <c r="Y2" s="10"/>
      <c r="Z2" s="10"/>
      <c r="AA2" s="10"/>
      <c r="AB2" s="12"/>
      <c r="AC2" s="10"/>
      <c r="AD2" s="10"/>
      <c r="AE2" s="10"/>
      <c r="AF2" s="10"/>
      <c r="AG2" s="9"/>
      <c r="AH2" s="10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12"/>
      <c r="BG2" s="10"/>
      <c r="BH2" s="10"/>
      <c r="BI2" s="10"/>
    </row>
    <row r="3">
      <c r="A3" s="4">
        <v>45462.0</v>
      </c>
      <c r="B3" s="5" t="s">
        <v>68</v>
      </c>
      <c r="C3" s="6">
        <v>7.102391E7</v>
      </c>
      <c r="D3" s="6">
        <f t="shared" si="1"/>
        <v>93457.94393</v>
      </c>
      <c r="E3" s="6">
        <v>50000.0</v>
      </c>
      <c r="F3" s="8"/>
      <c r="G3" s="9"/>
      <c r="H3" s="10"/>
      <c r="I3" s="10"/>
      <c r="J3" s="10"/>
      <c r="K3" s="5" t="s">
        <v>62</v>
      </c>
      <c r="L3" s="5" t="s">
        <v>63</v>
      </c>
      <c r="M3" s="11"/>
      <c r="N3" s="5">
        <v>0.535</v>
      </c>
      <c r="O3" s="5" t="s">
        <v>64</v>
      </c>
      <c r="P3" s="5" t="s">
        <v>69</v>
      </c>
      <c r="Q3" s="5" t="s">
        <v>70</v>
      </c>
      <c r="R3" s="11"/>
      <c r="S3" s="11"/>
      <c r="T3" s="11"/>
      <c r="U3" s="6">
        <v>5.26</v>
      </c>
      <c r="V3" s="6">
        <v>5.32</v>
      </c>
      <c r="W3" s="6">
        <v>3.13</v>
      </c>
      <c r="X3" s="6" t="s">
        <v>67</v>
      </c>
      <c r="Y3" s="10"/>
      <c r="Z3" s="10"/>
      <c r="AA3" s="10"/>
      <c r="AB3" s="12"/>
      <c r="AC3" s="10"/>
      <c r="AD3" s="10"/>
      <c r="AE3" s="10"/>
      <c r="AF3" s="10"/>
      <c r="AG3" s="9"/>
      <c r="AH3" s="10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12"/>
      <c r="BG3" s="10"/>
      <c r="BH3" s="10"/>
      <c r="BI3" s="10"/>
    </row>
    <row r="4">
      <c r="A4" s="4">
        <v>45462.0</v>
      </c>
      <c r="B4" s="5" t="s">
        <v>71</v>
      </c>
      <c r="C4" s="6">
        <v>7.102391E7</v>
      </c>
      <c r="D4" s="6">
        <f t="shared" si="1"/>
        <v>98039.21569</v>
      </c>
      <c r="E4" s="6">
        <v>50000.0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11"/>
      <c r="N4" s="5">
        <v>0.51</v>
      </c>
      <c r="O4" s="5" t="s">
        <v>64</v>
      </c>
      <c r="P4" s="5" t="s">
        <v>69</v>
      </c>
      <c r="Q4" s="5" t="s">
        <v>66</v>
      </c>
      <c r="R4" s="11"/>
      <c r="S4" s="11"/>
      <c r="T4" s="11"/>
      <c r="U4" s="6">
        <v>4.88</v>
      </c>
      <c r="V4" s="6">
        <v>4.92</v>
      </c>
      <c r="W4" s="6">
        <v>3.28</v>
      </c>
      <c r="X4" s="6" t="s">
        <v>67</v>
      </c>
      <c r="Y4" s="10"/>
      <c r="Z4" s="10"/>
      <c r="AA4" s="10"/>
      <c r="AB4" s="12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45462.0</v>
      </c>
      <c r="B5" s="5" t="s">
        <v>72</v>
      </c>
      <c r="C5" s="6">
        <v>7.102391E7</v>
      </c>
      <c r="D5" s="6">
        <f t="shared" si="1"/>
        <v>94517.95841</v>
      </c>
      <c r="E5" s="6">
        <v>50000.0</v>
      </c>
      <c r="F5" s="10"/>
      <c r="G5" s="10"/>
      <c r="H5" s="10"/>
      <c r="I5" s="10"/>
      <c r="J5" s="10"/>
      <c r="K5" s="5" t="s">
        <v>62</v>
      </c>
      <c r="L5" s="5" t="s">
        <v>63</v>
      </c>
      <c r="M5" s="11"/>
      <c r="N5" s="5">
        <v>0.529</v>
      </c>
      <c r="O5" s="5" t="s">
        <v>64</v>
      </c>
      <c r="P5" s="5" t="s">
        <v>69</v>
      </c>
      <c r="Q5" s="5" t="s">
        <v>70</v>
      </c>
      <c r="R5" s="11"/>
      <c r="S5" s="11"/>
      <c r="T5" s="11"/>
      <c r="U5" s="6">
        <v>5.1</v>
      </c>
      <c r="V5" s="6">
        <v>5.19</v>
      </c>
      <c r="W5" s="6">
        <v>3.17</v>
      </c>
      <c r="X5" s="6" t="s">
        <v>67</v>
      </c>
      <c r="Y5" s="10"/>
      <c r="Z5" s="10"/>
      <c r="AA5" s="10"/>
      <c r="AB5" s="12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45462.0</v>
      </c>
      <c r="B6" s="5" t="s">
        <v>73</v>
      </c>
      <c r="C6" s="6">
        <v>7.102391E7</v>
      </c>
      <c r="D6" s="6">
        <f t="shared" si="1"/>
        <v>97465.88694</v>
      </c>
      <c r="E6" s="6">
        <v>50000.0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11"/>
      <c r="N6" s="5">
        <v>0.513</v>
      </c>
      <c r="O6" s="5" t="s">
        <v>64</v>
      </c>
      <c r="P6" s="5" t="s">
        <v>69</v>
      </c>
      <c r="Q6" s="5" t="s">
        <v>70</v>
      </c>
      <c r="R6" s="11"/>
      <c r="S6" s="11"/>
      <c r="T6" s="11"/>
      <c r="U6" s="6">
        <v>5.1</v>
      </c>
      <c r="V6" s="6">
        <v>5.15</v>
      </c>
      <c r="W6" s="6">
        <v>3.2</v>
      </c>
      <c r="X6" s="6" t="s">
        <v>67</v>
      </c>
      <c r="Y6" s="10"/>
      <c r="Z6" s="10"/>
      <c r="AA6" s="10"/>
      <c r="AB6" s="12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45462.0</v>
      </c>
      <c r="B7" s="5" t="s">
        <v>74</v>
      </c>
      <c r="C7" s="6">
        <v>7.102391E7</v>
      </c>
      <c r="D7" s="6">
        <f t="shared" si="1"/>
        <v>98619.32939</v>
      </c>
      <c r="E7" s="6">
        <v>50000.0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11"/>
      <c r="N7" s="5">
        <v>0.507</v>
      </c>
      <c r="O7" s="5" t="s">
        <v>64</v>
      </c>
      <c r="P7" s="5" t="s">
        <v>69</v>
      </c>
      <c r="Q7" s="5" t="s">
        <v>70</v>
      </c>
      <c r="R7" s="11"/>
      <c r="S7" s="11"/>
      <c r="T7" s="11"/>
      <c r="U7" s="6">
        <v>5.2</v>
      </c>
      <c r="V7" s="6">
        <v>5.24</v>
      </c>
      <c r="W7" s="6">
        <v>3.07</v>
      </c>
      <c r="X7" s="6" t="s">
        <v>67</v>
      </c>
      <c r="Y7" s="10"/>
      <c r="Z7" s="10"/>
      <c r="AA7" s="10"/>
      <c r="AB7" s="12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45462.0</v>
      </c>
      <c r="B8" s="5" t="s">
        <v>75</v>
      </c>
      <c r="C8" s="6">
        <v>7.102391E7</v>
      </c>
      <c r="D8" s="6">
        <f t="shared" si="1"/>
        <v>86505.19031</v>
      </c>
      <c r="E8" s="6">
        <v>50000.0</v>
      </c>
      <c r="F8" s="10"/>
      <c r="G8" s="10"/>
      <c r="H8" s="10"/>
      <c r="I8" s="10"/>
      <c r="J8" s="10"/>
      <c r="K8" s="5" t="s">
        <v>62</v>
      </c>
      <c r="L8" s="5" t="s">
        <v>63</v>
      </c>
      <c r="M8" s="11"/>
      <c r="N8" s="5">
        <v>0.578</v>
      </c>
      <c r="O8" s="5" t="s">
        <v>64</v>
      </c>
      <c r="P8" s="5" t="s">
        <v>69</v>
      </c>
      <c r="Q8" s="5" t="s">
        <v>66</v>
      </c>
      <c r="R8" s="11"/>
      <c r="S8" s="11"/>
      <c r="T8" s="11"/>
      <c r="U8" s="6">
        <v>5.61</v>
      </c>
      <c r="V8" s="6">
        <v>5.66</v>
      </c>
      <c r="W8" s="6">
        <v>3.01</v>
      </c>
      <c r="X8" s="6" t="s">
        <v>67</v>
      </c>
      <c r="Y8" s="10"/>
      <c r="Z8" s="10"/>
      <c r="AA8" s="10"/>
      <c r="AB8" s="12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45462.0</v>
      </c>
      <c r="B9" s="5" t="s">
        <v>76</v>
      </c>
      <c r="C9" s="6">
        <v>7.102391E7</v>
      </c>
      <c r="D9" s="6">
        <f t="shared" si="1"/>
        <v>89766.60682</v>
      </c>
      <c r="E9" s="6">
        <v>50000.0</v>
      </c>
      <c r="F9" s="10"/>
      <c r="G9" s="10"/>
      <c r="H9" s="10"/>
      <c r="I9" s="10"/>
      <c r="J9" s="10"/>
      <c r="K9" s="5" t="s">
        <v>62</v>
      </c>
      <c r="L9" s="5" t="s">
        <v>63</v>
      </c>
      <c r="M9" s="11"/>
      <c r="N9" s="5">
        <v>0.557</v>
      </c>
      <c r="O9" s="5" t="s">
        <v>64</v>
      </c>
      <c r="P9" s="5" t="s">
        <v>69</v>
      </c>
      <c r="Q9" s="5" t="s">
        <v>66</v>
      </c>
      <c r="R9" s="11"/>
      <c r="S9" s="11"/>
      <c r="T9" s="11"/>
      <c r="U9" s="6">
        <v>5.25</v>
      </c>
      <c r="V9" s="6">
        <v>5.31</v>
      </c>
      <c r="W9" s="6">
        <v>3.23</v>
      </c>
      <c r="X9" s="6" t="s">
        <v>67</v>
      </c>
      <c r="Y9" s="10"/>
      <c r="Z9" s="10"/>
      <c r="AA9" s="10"/>
      <c r="AB9" s="12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45462.0</v>
      </c>
      <c r="B10" s="5" t="s">
        <v>77</v>
      </c>
      <c r="C10" s="13">
        <v>7.102391E7</v>
      </c>
      <c r="D10" s="13">
        <f t="shared" si="1"/>
        <v>85470.08547</v>
      </c>
      <c r="E10" s="13">
        <v>50000.0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11"/>
      <c r="N10" s="5">
        <v>0.585</v>
      </c>
      <c r="O10" s="5" t="s">
        <v>64</v>
      </c>
      <c r="P10" s="5" t="s">
        <v>69</v>
      </c>
      <c r="Q10" s="5" t="s">
        <v>66</v>
      </c>
      <c r="R10" s="11"/>
      <c r="S10" s="11"/>
      <c r="T10" s="11"/>
      <c r="U10" s="13">
        <v>4.98</v>
      </c>
      <c r="V10" s="13">
        <v>5.11</v>
      </c>
      <c r="W10" s="13">
        <v>3.42</v>
      </c>
      <c r="X10" s="13" t="s">
        <v>67</v>
      </c>
      <c r="Y10" s="10"/>
      <c r="Z10" s="10"/>
      <c r="AA10" s="10"/>
      <c r="AB10" s="12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45462.0</v>
      </c>
      <c r="B11" s="5" t="s">
        <v>78</v>
      </c>
      <c r="C11" s="13">
        <v>7.102391E7</v>
      </c>
      <c r="D11" s="13">
        <f t="shared" si="1"/>
        <v>97087.37864</v>
      </c>
      <c r="E11" s="13">
        <v>50000.0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11"/>
      <c r="N11" s="5">
        <v>0.515</v>
      </c>
      <c r="O11" s="5" t="s">
        <v>64</v>
      </c>
      <c r="P11" s="5" t="s">
        <v>69</v>
      </c>
      <c r="Q11" s="5" t="s">
        <v>70</v>
      </c>
      <c r="R11" s="11"/>
      <c r="S11" s="11"/>
      <c r="T11" s="11"/>
      <c r="U11" s="13">
        <v>5.16</v>
      </c>
      <c r="V11" s="13">
        <v>5.21</v>
      </c>
      <c r="W11" s="13">
        <v>3.13</v>
      </c>
      <c r="X11" s="13" t="s">
        <v>67</v>
      </c>
      <c r="Y11" s="10"/>
      <c r="Z11" s="10"/>
      <c r="AA11" s="10"/>
      <c r="AB11" s="12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45462.0</v>
      </c>
      <c r="B12" s="5" t="s">
        <v>79</v>
      </c>
      <c r="C12" s="13">
        <v>7.102391E7</v>
      </c>
      <c r="D12" s="13">
        <f t="shared" si="1"/>
        <v>96153.84615</v>
      </c>
      <c r="E12" s="13">
        <v>50000.0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11"/>
      <c r="N12" s="5">
        <v>0.52</v>
      </c>
      <c r="O12" s="5" t="s">
        <v>64</v>
      </c>
      <c r="P12" s="5" t="s">
        <v>69</v>
      </c>
      <c r="Q12" s="5" t="s">
        <v>80</v>
      </c>
      <c r="R12" s="11"/>
      <c r="S12" s="11"/>
      <c r="T12" s="11"/>
      <c r="U12" s="13">
        <v>5.12</v>
      </c>
      <c r="V12" s="13">
        <v>5.15</v>
      </c>
      <c r="W12" s="13">
        <v>3.2</v>
      </c>
      <c r="X12" s="13" t="s">
        <v>67</v>
      </c>
      <c r="Y12" s="10"/>
      <c r="Z12" s="10"/>
      <c r="AA12" s="10"/>
      <c r="AB12" s="12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45462.0</v>
      </c>
      <c r="B13" s="5" t="s">
        <v>81</v>
      </c>
      <c r="C13" s="13">
        <v>7.102391E7</v>
      </c>
      <c r="D13" s="13">
        <f t="shared" si="1"/>
        <v>98814.22925</v>
      </c>
      <c r="E13" s="13">
        <v>50000.0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11"/>
      <c r="N13" s="5">
        <v>0.506</v>
      </c>
      <c r="O13" s="5" t="s">
        <v>64</v>
      </c>
      <c r="P13" s="5" t="s">
        <v>65</v>
      </c>
      <c r="Q13" s="5" t="s">
        <v>66</v>
      </c>
      <c r="R13" s="11"/>
      <c r="S13" s="11"/>
      <c r="T13" s="11"/>
      <c r="U13" s="13">
        <v>4.86</v>
      </c>
      <c r="V13" s="13">
        <v>4.95</v>
      </c>
      <c r="W13" s="13">
        <v>3.24</v>
      </c>
      <c r="X13" s="13" t="s">
        <v>67</v>
      </c>
      <c r="Y13" s="10"/>
      <c r="Z13" s="10"/>
      <c r="AA13" s="10"/>
      <c r="AB13" s="12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45462.0</v>
      </c>
      <c r="B14" s="5" t="s">
        <v>82</v>
      </c>
      <c r="C14" s="13">
        <v>7.102391E7</v>
      </c>
      <c r="D14" s="13">
        <f t="shared" si="1"/>
        <v>95419.84733</v>
      </c>
      <c r="E14" s="13">
        <v>50000.0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11"/>
      <c r="N14" s="5">
        <v>0.524</v>
      </c>
      <c r="O14" s="5" t="s">
        <v>64</v>
      </c>
      <c r="P14" s="5" t="s">
        <v>83</v>
      </c>
      <c r="Q14" s="5" t="s">
        <v>66</v>
      </c>
      <c r="R14" s="11"/>
      <c r="S14" s="11"/>
      <c r="T14" s="11"/>
      <c r="U14" s="13">
        <v>4.83</v>
      </c>
      <c r="V14" s="13">
        <v>4.87</v>
      </c>
      <c r="W14" s="13">
        <v>3.29</v>
      </c>
      <c r="X14" s="13" t="s">
        <v>67</v>
      </c>
      <c r="Y14" s="10"/>
      <c r="Z14" s="10"/>
      <c r="AA14" s="10"/>
      <c r="AB14" s="12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45462.0</v>
      </c>
      <c r="B15" s="5" t="s">
        <v>84</v>
      </c>
      <c r="C15" s="13">
        <v>7.102391E7</v>
      </c>
      <c r="D15" s="13">
        <f t="shared" si="1"/>
        <v>99403.57853</v>
      </c>
      <c r="E15" s="13">
        <v>50000.0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11"/>
      <c r="N15" s="5">
        <v>0.503</v>
      </c>
      <c r="O15" s="5" t="s">
        <v>64</v>
      </c>
      <c r="P15" s="5" t="s">
        <v>83</v>
      </c>
      <c r="Q15" s="5" t="s">
        <v>66</v>
      </c>
      <c r="R15" s="11"/>
      <c r="S15" s="11"/>
      <c r="T15" s="11"/>
      <c r="U15" s="13">
        <v>4.92</v>
      </c>
      <c r="V15" s="13">
        <v>4.97</v>
      </c>
      <c r="W15" s="13">
        <v>3.22</v>
      </c>
      <c r="X15" s="13" t="s">
        <v>67</v>
      </c>
      <c r="Y15" s="10"/>
      <c r="Z15" s="10"/>
      <c r="AA15" s="10"/>
      <c r="AB15" s="12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45462.0</v>
      </c>
      <c r="B16" s="5" t="s">
        <v>85</v>
      </c>
      <c r="C16" s="13">
        <v>7.102391E7</v>
      </c>
      <c r="D16" s="13">
        <f t="shared" si="1"/>
        <v>95419.84733</v>
      </c>
      <c r="E16" s="13">
        <v>50000.0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11"/>
      <c r="N16" s="5">
        <v>0.524</v>
      </c>
      <c r="O16" s="5" t="s">
        <v>64</v>
      </c>
      <c r="P16" s="5" t="s">
        <v>69</v>
      </c>
      <c r="Q16" s="5" t="s">
        <v>66</v>
      </c>
      <c r="R16" s="11"/>
      <c r="S16" s="11"/>
      <c r="T16" s="11"/>
      <c r="U16" s="13">
        <v>4.92</v>
      </c>
      <c r="V16" s="13">
        <v>5.01</v>
      </c>
      <c r="W16" s="13">
        <v>3.38</v>
      </c>
      <c r="X16" s="13" t="s">
        <v>67</v>
      </c>
      <c r="Y16" s="10"/>
      <c r="Z16" s="10"/>
      <c r="AA16" s="10"/>
      <c r="AB16" s="12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45462.0</v>
      </c>
      <c r="B17" s="5" t="s">
        <v>86</v>
      </c>
      <c r="C17" s="13">
        <v>7.102391E7</v>
      </c>
      <c r="D17" s="13">
        <f t="shared" si="1"/>
        <v>91407.67824</v>
      </c>
      <c r="E17" s="13">
        <v>50000.0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11"/>
      <c r="N17" s="5">
        <v>0.547</v>
      </c>
      <c r="O17" s="5" t="s">
        <v>64</v>
      </c>
      <c r="P17" s="5" t="s">
        <v>65</v>
      </c>
      <c r="Q17" s="5" t="s">
        <v>66</v>
      </c>
      <c r="R17" s="11"/>
      <c r="S17" s="11"/>
      <c r="T17" s="11"/>
      <c r="U17" s="13">
        <v>5.08</v>
      </c>
      <c r="V17" s="13">
        <v>5.16</v>
      </c>
      <c r="W17" s="13">
        <v>3.25</v>
      </c>
      <c r="X17" s="13" t="s">
        <v>67</v>
      </c>
      <c r="Y17" s="10"/>
      <c r="Z17" s="10"/>
      <c r="AA17" s="10"/>
      <c r="AB17" s="12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45462.0</v>
      </c>
      <c r="B18" s="5" t="s">
        <v>87</v>
      </c>
      <c r="C18" s="13">
        <v>7.102391E7</v>
      </c>
      <c r="D18" s="13">
        <f t="shared" si="1"/>
        <v>98814.22925</v>
      </c>
      <c r="E18" s="13">
        <v>50000.0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11"/>
      <c r="N18" s="5">
        <v>0.506</v>
      </c>
      <c r="O18" s="5" t="s">
        <v>64</v>
      </c>
      <c r="P18" s="5" t="s">
        <v>65</v>
      </c>
      <c r="Q18" s="5" t="s">
        <v>66</v>
      </c>
      <c r="R18" s="11"/>
      <c r="S18" s="11"/>
      <c r="T18" s="11"/>
      <c r="U18" s="13">
        <v>4.8</v>
      </c>
      <c r="V18" s="13">
        <v>4.94</v>
      </c>
      <c r="W18" s="13">
        <v>3.11</v>
      </c>
      <c r="X18" s="13" t="s">
        <v>67</v>
      </c>
      <c r="Y18" s="10"/>
      <c r="Z18" s="10"/>
      <c r="AA18" s="10"/>
      <c r="AB18" s="12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45462.0</v>
      </c>
      <c r="B19" s="5" t="s">
        <v>88</v>
      </c>
      <c r="C19" s="13">
        <v>7.102391E7</v>
      </c>
      <c r="D19" s="13">
        <f t="shared" si="1"/>
        <v>95785.44061</v>
      </c>
      <c r="E19" s="13">
        <v>50000.0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11"/>
      <c r="N19" s="5">
        <v>0.522</v>
      </c>
      <c r="O19" s="5" t="s">
        <v>64</v>
      </c>
      <c r="P19" s="5" t="s">
        <v>69</v>
      </c>
      <c r="Q19" s="5" t="s">
        <v>66</v>
      </c>
      <c r="R19" s="11"/>
      <c r="S19" s="11"/>
      <c r="T19" s="11"/>
      <c r="U19" s="13">
        <v>5.12</v>
      </c>
      <c r="V19" s="13">
        <v>5.21</v>
      </c>
      <c r="W19" s="13">
        <v>3.23</v>
      </c>
      <c r="X19" s="13" t="s">
        <v>67</v>
      </c>
      <c r="Y19" s="10"/>
      <c r="Z19" s="10"/>
      <c r="AA19" s="10"/>
      <c r="AB19" s="12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45462.0</v>
      </c>
      <c r="B20" s="5" t="s">
        <v>89</v>
      </c>
      <c r="C20" s="13">
        <v>7.102391E7</v>
      </c>
      <c r="D20" s="13">
        <f t="shared" si="1"/>
        <v>97087.37864</v>
      </c>
      <c r="E20" s="13">
        <v>50000.0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11"/>
      <c r="N20" s="5">
        <v>0.515</v>
      </c>
      <c r="O20" s="5" t="s">
        <v>64</v>
      </c>
      <c r="P20" s="5" t="s">
        <v>69</v>
      </c>
      <c r="Q20" s="5" t="s">
        <v>66</v>
      </c>
      <c r="R20" s="11"/>
      <c r="S20" s="11"/>
      <c r="T20" s="11"/>
      <c r="U20" s="13">
        <v>4.95</v>
      </c>
      <c r="V20" s="13">
        <v>5.02</v>
      </c>
      <c r="W20" s="13">
        <v>3.22</v>
      </c>
      <c r="X20" s="13" t="s">
        <v>67</v>
      </c>
      <c r="Y20" s="10"/>
      <c r="Z20" s="10"/>
      <c r="AA20" s="10"/>
      <c r="AB20" s="12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45462.0</v>
      </c>
      <c r="B21" s="5" t="s">
        <v>90</v>
      </c>
      <c r="C21" s="13">
        <v>7.102391E7</v>
      </c>
      <c r="D21" s="13">
        <f t="shared" si="1"/>
        <v>99403.57853</v>
      </c>
      <c r="E21" s="13">
        <v>50000.0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11"/>
      <c r="N21" s="5">
        <v>0.503</v>
      </c>
      <c r="O21" s="5" t="s">
        <v>64</v>
      </c>
      <c r="P21" s="5" t="s">
        <v>65</v>
      </c>
      <c r="Q21" s="5" t="s">
        <v>66</v>
      </c>
      <c r="R21" s="11"/>
      <c r="S21" s="11"/>
      <c r="T21" s="11"/>
      <c r="U21" s="13">
        <v>4.77</v>
      </c>
      <c r="V21" s="13">
        <v>4.86</v>
      </c>
      <c r="W21" s="13">
        <v>3.23</v>
      </c>
      <c r="X21" s="13" t="s">
        <v>67</v>
      </c>
      <c r="Y21" s="10"/>
      <c r="Z21" s="10"/>
      <c r="AA21" s="10"/>
      <c r="AB21" s="12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45462.0</v>
      </c>
      <c r="B22" s="5" t="s">
        <v>91</v>
      </c>
      <c r="C22" s="13">
        <v>7.102391E7</v>
      </c>
      <c r="D22" s="13">
        <f t="shared" si="1"/>
        <v>100000</v>
      </c>
      <c r="E22" s="13">
        <v>50000.0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11"/>
      <c r="N22" s="5">
        <v>0.5</v>
      </c>
      <c r="O22" s="5" t="s">
        <v>64</v>
      </c>
      <c r="P22" s="5" t="s">
        <v>69</v>
      </c>
      <c r="Q22" s="5" t="s">
        <v>66</v>
      </c>
      <c r="R22" s="11"/>
      <c r="S22" s="11"/>
      <c r="T22" s="11"/>
      <c r="U22" s="13">
        <v>4.72</v>
      </c>
      <c r="V22" s="13">
        <v>4.92</v>
      </c>
      <c r="W22" s="13">
        <v>3.23</v>
      </c>
      <c r="X22" s="13" t="s">
        <v>67</v>
      </c>
      <c r="Y22" s="10"/>
      <c r="Z22" s="10"/>
      <c r="AA22" s="10"/>
      <c r="AB22" s="12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45462.0</v>
      </c>
      <c r="B23" s="5" t="s">
        <v>92</v>
      </c>
      <c r="C23" s="13">
        <v>7.102391E7</v>
      </c>
      <c r="D23" s="13">
        <f t="shared" si="1"/>
        <v>100000</v>
      </c>
      <c r="E23" s="13">
        <v>50000.0</v>
      </c>
      <c r="F23" s="10"/>
      <c r="G23" s="10"/>
      <c r="H23" s="10"/>
      <c r="I23" s="10"/>
      <c r="J23" s="10"/>
      <c r="K23" s="5" t="s">
        <v>62</v>
      </c>
      <c r="L23" s="5" t="s">
        <v>63</v>
      </c>
      <c r="M23" s="11"/>
      <c r="N23" s="5">
        <v>0.5</v>
      </c>
      <c r="O23" s="5" t="s">
        <v>64</v>
      </c>
      <c r="P23" s="5" t="s">
        <v>69</v>
      </c>
      <c r="Q23" s="5" t="s">
        <v>70</v>
      </c>
      <c r="R23" s="11"/>
      <c r="S23" s="11"/>
      <c r="T23" s="11"/>
      <c r="U23" s="13">
        <v>5.07</v>
      </c>
      <c r="V23" s="13">
        <v>5.13</v>
      </c>
      <c r="W23" s="13">
        <v>3.18</v>
      </c>
      <c r="X23" s="13" t="s">
        <v>67</v>
      </c>
      <c r="Y23" s="10"/>
      <c r="Z23" s="10"/>
      <c r="AA23" s="10"/>
      <c r="AB23" s="12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45462.0</v>
      </c>
      <c r="B24" s="5" t="s">
        <v>93</v>
      </c>
      <c r="C24" s="13">
        <v>7.102391E7</v>
      </c>
      <c r="D24" s="13">
        <f t="shared" si="1"/>
        <v>99601.59363</v>
      </c>
      <c r="E24" s="13">
        <v>50000.0</v>
      </c>
      <c r="F24" s="10"/>
      <c r="G24" s="10"/>
      <c r="H24" s="10"/>
      <c r="I24" s="10"/>
      <c r="J24" s="10"/>
      <c r="K24" s="5" t="s">
        <v>62</v>
      </c>
      <c r="L24" s="5" t="s">
        <v>63</v>
      </c>
      <c r="M24" s="11"/>
      <c r="N24" s="5">
        <v>0.502</v>
      </c>
      <c r="O24" s="5" t="s">
        <v>64</v>
      </c>
      <c r="P24" s="5" t="s">
        <v>65</v>
      </c>
      <c r="Q24" s="5" t="s">
        <v>66</v>
      </c>
      <c r="R24" s="11"/>
      <c r="S24" s="11"/>
      <c r="T24" s="11"/>
      <c r="U24" s="13">
        <v>4.83</v>
      </c>
      <c r="V24" s="13">
        <v>4.94</v>
      </c>
      <c r="W24" s="13">
        <v>3.16</v>
      </c>
      <c r="X24" s="13" t="s">
        <v>67</v>
      </c>
      <c r="Y24" s="10"/>
      <c r="Z24" s="10"/>
      <c r="AA24" s="10"/>
      <c r="AB24" s="12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45462.0</v>
      </c>
      <c r="B25" s="5" t="s">
        <v>94</v>
      </c>
      <c r="C25" s="13">
        <v>7.102391E7</v>
      </c>
      <c r="D25" s="13">
        <f t="shared" si="1"/>
        <v>97087.37864</v>
      </c>
      <c r="E25" s="13">
        <v>50000.0</v>
      </c>
      <c r="F25" s="10"/>
      <c r="G25" s="10"/>
      <c r="H25" s="10"/>
      <c r="I25" s="10"/>
      <c r="J25" s="10"/>
      <c r="K25" s="5" t="s">
        <v>62</v>
      </c>
      <c r="L25" s="5" t="s">
        <v>63</v>
      </c>
      <c r="M25" s="11"/>
      <c r="N25" s="5">
        <v>0.515</v>
      </c>
      <c r="O25" s="5" t="s">
        <v>64</v>
      </c>
      <c r="P25" s="5" t="s">
        <v>69</v>
      </c>
      <c r="Q25" s="5" t="s">
        <v>80</v>
      </c>
      <c r="R25" s="11"/>
      <c r="S25" s="11"/>
      <c r="T25" s="11"/>
      <c r="U25" s="13">
        <v>5.19</v>
      </c>
      <c r="V25" s="13">
        <v>5.25</v>
      </c>
      <c r="W25" s="13">
        <v>3.12</v>
      </c>
      <c r="X25" s="13" t="s">
        <v>67</v>
      </c>
      <c r="Y25" s="10"/>
      <c r="Z25" s="10"/>
      <c r="AA25" s="10"/>
      <c r="AB25" s="12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45462.0</v>
      </c>
      <c r="B26" s="5" t="s">
        <v>95</v>
      </c>
      <c r="C26" s="13">
        <v>7.102391E7</v>
      </c>
      <c r="D26" s="13">
        <f t="shared" si="1"/>
        <v>97847.35812</v>
      </c>
      <c r="E26" s="13">
        <v>50000.0</v>
      </c>
      <c r="F26" s="10"/>
      <c r="G26" s="10"/>
      <c r="H26" s="10"/>
      <c r="I26" s="10"/>
      <c r="J26" s="10"/>
      <c r="K26" s="5" t="s">
        <v>62</v>
      </c>
      <c r="L26" s="5" t="s">
        <v>63</v>
      </c>
      <c r="M26" s="11"/>
      <c r="N26" s="5">
        <v>0.511</v>
      </c>
      <c r="O26" s="5" t="s">
        <v>64</v>
      </c>
      <c r="P26" s="5" t="s">
        <v>69</v>
      </c>
      <c r="Q26" s="5" t="s">
        <v>80</v>
      </c>
      <c r="R26" s="11"/>
      <c r="S26" s="11"/>
      <c r="T26" s="11"/>
      <c r="U26" s="13">
        <v>5.15</v>
      </c>
      <c r="V26" s="13">
        <v>5.22</v>
      </c>
      <c r="W26" s="13">
        <v>3.17</v>
      </c>
      <c r="X26" s="13" t="s">
        <v>67</v>
      </c>
      <c r="Y26" s="10"/>
      <c r="Z26" s="10"/>
      <c r="AA26" s="10"/>
      <c r="AB26" s="12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45462.0</v>
      </c>
      <c r="B27" s="5" t="s">
        <v>96</v>
      </c>
      <c r="C27" s="13">
        <v>7.102391E7</v>
      </c>
      <c r="D27" s="13">
        <f t="shared" si="1"/>
        <v>99403.57853</v>
      </c>
      <c r="E27" s="13">
        <v>50000.0</v>
      </c>
      <c r="F27" s="10"/>
      <c r="G27" s="10"/>
      <c r="H27" s="10"/>
      <c r="I27" s="10"/>
      <c r="J27" s="10"/>
      <c r="K27" s="5" t="s">
        <v>62</v>
      </c>
      <c r="L27" s="5" t="s">
        <v>63</v>
      </c>
      <c r="M27" s="11"/>
      <c r="N27" s="5">
        <v>0.503</v>
      </c>
      <c r="O27" s="5" t="s">
        <v>64</v>
      </c>
      <c r="P27" s="5" t="s">
        <v>69</v>
      </c>
      <c r="Q27" s="5" t="s">
        <v>66</v>
      </c>
      <c r="R27" s="11"/>
      <c r="S27" s="11"/>
      <c r="T27" s="11"/>
      <c r="U27" s="13">
        <v>4.79</v>
      </c>
      <c r="V27" s="13">
        <v>4.87</v>
      </c>
      <c r="W27" s="13">
        <v>3.24</v>
      </c>
      <c r="X27" s="13" t="s">
        <v>67</v>
      </c>
      <c r="Y27" s="10"/>
      <c r="Z27" s="10"/>
      <c r="AA27" s="10"/>
      <c r="AB27" s="12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45462.0</v>
      </c>
      <c r="B28" s="5" t="s">
        <v>97</v>
      </c>
      <c r="C28" s="13">
        <v>7.102391E7</v>
      </c>
      <c r="D28" s="13">
        <f t="shared" si="1"/>
        <v>91240.87591</v>
      </c>
      <c r="E28" s="13">
        <v>50000.0</v>
      </c>
      <c r="F28" s="10"/>
      <c r="G28" s="10"/>
      <c r="H28" s="10"/>
      <c r="I28" s="10"/>
      <c r="J28" s="10"/>
      <c r="K28" s="5" t="s">
        <v>62</v>
      </c>
      <c r="L28" s="5" t="s">
        <v>63</v>
      </c>
      <c r="M28" s="11"/>
      <c r="N28" s="5">
        <v>0.548</v>
      </c>
      <c r="O28" s="5" t="s">
        <v>64</v>
      </c>
      <c r="P28" s="5" t="s">
        <v>69</v>
      </c>
      <c r="Q28" s="5" t="s">
        <v>66</v>
      </c>
      <c r="R28" s="11"/>
      <c r="S28" s="11"/>
      <c r="T28" s="11"/>
      <c r="U28" s="13">
        <v>5.07</v>
      </c>
      <c r="V28" s="13">
        <v>5.17</v>
      </c>
      <c r="W28" s="13">
        <v>3.34</v>
      </c>
      <c r="X28" s="13" t="s">
        <v>67</v>
      </c>
      <c r="Y28" s="10"/>
      <c r="Z28" s="10"/>
      <c r="AA28" s="10"/>
      <c r="AB28" s="12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45462.0</v>
      </c>
      <c r="B29" s="5" t="s">
        <v>98</v>
      </c>
      <c r="C29" s="13">
        <v>7.102391E7</v>
      </c>
      <c r="D29" s="13">
        <f t="shared" si="1"/>
        <v>98231.82711</v>
      </c>
      <c r="E29" s="13">
        <v>50000.0</v>
      </c>
      <c r="F29" s="10"/>
      <c r="G29" s="10"/>
      <c r="H29" s="10"/>
      <c r="I29" s="10"/>
      <c r="J29" s="10"/>
      <c r="K29" s="5" t="s">
        <v>62</v>
      </c>
      <c r="L29" s="5" t="s">
        <v>63</v>
      </c>
      <c r="M29" s="11"/>
      <c r="N29" s="5">
        <v>0.509</v>
      </c>
      <c r="O29" s="5" t="s">
        <v>64</v>
      </c>
      <c r="P29" s="5" t="s">
        <v>69</v>
      </c>
      <c r="Q29" s="5" t="s">
        <v>66</v>
      </c>
      <c r="R29" s="11"/>
      <c r="S29" s="11"/>
      <c r="T29" s="11"/>
      <c r="U29" s="13">
        <v>5.11</v>
      </c>
      <c r="V29" s="13">
        <v>5.25</v>
      </c>
      <c r="W29" s="13">
        <v>3.17</v>
      </c>
      <c r="X29" s="13" t="s">
        <v>67</v>
      </c>
      <c r="Y29" s="10"/>
      <c r="Z29" s="10"/>
      <c r="AA29" s="10"/>
      <c r="AB29" s="12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45462.0</v>
      </c>
      <c r="B30" s="5" t="s">
        <v>99</v>
      </c>
      <c r="C30" s="13">
        <v>7.102391E7</v>
      </c>
      <c r="D30" s="13">
        <f t="shared" si="1"/>
        <v>99009.90099</v>
      </c>
      <c r="E30" s="13">
        <v>50000.0</v>
      </c>
      <c r="F30" s="10"/>
      <c r="G30" s="10"/>
      <c r="H30" s="10"/>
      <c r="I30" s="10"/>
      <c r="J30" s="10"/>
      <c r="K30" s="5" t="s">
        <v>62</v>
      </c>
      <c r="L30" s="5" t="s">
        <v>63</v>
      </c>
      <c r="M30" s="11"/>
      <c r="N30" s="5">
        <v>0.505</v>
      </c>
      <c r="O30" s="5" t="s">
        <v>64</v>
      </c>
      <c r="P30" s="5" t="s">
        <v>65</v>
      </c>
      <c r="Q30" s="5" t="s">
        <v>66</v>
      </c>
      <c r="R30" s="11"/>
      <c r="S30" s="11"/>
      <c r="T30" s="11"/>
      <c r="U30" s="13">
        <v>4.96</v>
      </c>
      <c r="V30" s="13">
        <v>5.05</v>
      </c>
      <c r="W30" s="13">
        <v>3.12</v>
      </c>
      <c r="X30" s="13" t="s">
        <v>67</v>
      </c>
      <c r="Y30" s="10"/>
      <c r="Z30" s="10"/>
      <c r="AA30" s="10"/>
      <c r="AB30" s="12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45462.0</v>
      </c>
      <c r="B31" s="5" t="s">
        <v>100</v>
      </c>
      <c r="C31" s="13">
        <v>7.102391E7</v>
      </c>
      <c r="D31" s="13">
        <f t="shared" si="1"/>
        <v>94161.95857</v>
      </c>
      <c r="E31" s="13">
        <v>50000.0</v>
      </c>
      <c r="F31" s="10"/>
      <c r="G31" s="10"/>
      <c r="H31" s="10"/>
      <c r="I31" s="10"/>
      <c r="J31" s="10"/>
      <c r="K31" s="5" t="s">
        <v>62</v>
      </c>
      <c r="L31" s="5" t="s">
        <v>63</v>
      </c>
      <c r="M31" s="11"/>
      <c r="N31" s="5">
        <v>0.531</v>
      </c>
      <c r="O31" s="5" t="s">
        <v>64</v>
      </c>
      <c r="P31" s="5" t="s">
        <v>65</v>
      </c>
      <c r="Q31" s="5" t="s">
        <v>66</v>
      </c>
      <c r="R31" s="11"/>
      <c r="S31" s="11"/>
      <c r="T31" s="11"/>
      <c r="U31" s="13">
        <v>4.95</v>
      </c>
      <c r="V31" s="13">
        <v>5.05</v>
      </c>
      <c r="W31" s="13">
        <v>3.31</v>
      </c>
      <c r="X31" s="13" t="s">
        <v>67</v>
      </c>
      <c r="Y31" s="10"/>
      <c r="Z31" s="10"/>
      <c r="AA31" s="10"/>
      <c r="AB31" s="12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45462.0</v>
      </c>
      <c r="B32" s="5" t="s">
        <v>101</v>
      </c>
      <c r="C32" s="13">
        <v>7.102391E7</v>
      </c>
      <c r="D32" s="13">
        <f t="shared" si="1"/>
        <v>98425.19685</v>
      </c>
      <c r="E32" s="13">
        <v>50000.0</v>
      </c>
      <c r="F32" s="10"/>
      <c r="G32" s="10"/>
      <c r="H32" s="10"/>
      <c r="I32" s="10"/>
      <c r="J32" s="10"/>
      <c r="K32" s="5" t="s">
        <v>62</v>
      </c>
      <c r="L32" s="5" t="s">
        <v>63</v>
      </c>
      <c r="M32" s="11"/>
      <c r="N32" s="5">
        <v>0.508</v>
      </c>
      <c r="O32" s="5" t="s">
        <v>64</v>
      </c>
      <c r="P32" s="5" t="s">
        <v>69</v>
      </c>
      <c r="Q32" s="5" t="s">
        <v>66</v>
      </c>
      <c r="R32" s="11"/>
      <c r="S32" s="11"/>
      <c r="T32" s="11"/>
      <c r="U32" s="13">
        <v>5.32</v>
      </c>
      <c r="V32" s="13">
        <v>5.48</v>
      </c>
      <c r="W32" s="13">
        <v>2.9</v>
      </c>
      <c r="X32" s="13" t="s">
        <v>67</v>
      </c>
      <c r="Y32" s="10"/>
      <c r="Z32" s="10"/>
      <c r="AA32" s="10"/>
      <c r="AB32" s="12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45462.0</v>
      </c>
      <c r="B33" s="5" t="s">
        <v>102</v>
      </c>
      <c r="C33" s="13">
        <v>7.102391E7</v>
      </c>
      <c r="D33" s="13">
        <f t="shared" si="1"/>
        <v>99403.57853</v>
      </c>
      <c r="E33" s="13">
        <v>50000.0</v>
      </c>
      <c r="F33" s="10"/>
      <c r="G33" s="10"/>
      <c r="H33" s="10"/>
      <c r="I33" s="10"/>
      <c r="J33" s="10"/>
      <c r="K33" s="5" t="s">
        <v>62</v>
      </c>
      <c r="L33" s="5" t="s">
        <v>63</v>
      </c>
      <c r="M33" s="11"/>
      <c r="N33" s="5">
        <v>0.503</v>
      </c>
      <c r="O33" s="5" t="s">
        <v>64</v>
      </c>
      <c r="P33" s="5" t="s">
        <v>69</v>
      </c>
      <c r="Q33" s="5" t="s">
        <v>70</v>
      </c>
      <c r="R33" s="11"/>
      <c r="S33" s="11"/>
      <c r="T33" s="11"/>
      <c r="U33" s="13">
        <v>5.14</v>
      </c>
      <c r="V33" s="13">
        <v>5.16</v>
      </c>
      <c r="W33" s="13">
        <v>3.12</v>
      </c>
      <c r="X33" s="13" t="s">
        <v>67</v>
      </c>
      <c r="Y33" s="10"/>
      <c r="Z33" s="10"/>
      <c r="AA33" s="10"/>
      <c r="AB33" s="12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45462.0</v>
      </c>
      <c r="B34" s="5" t="s">
        <v>103</v>
      </c>
      <c r="C34" s="13">
        <v>7.102391E7</v>
      </c>
      <c r="D34" s="13">
        <f t="shared" si="1"/>
        <v>91074.68124</v>
      </c>
      <c r="E34" s="13">
        <v>50000.0</v>
      </c>
      <c r="F34" s="10"/>
      <c r="G34" s="10"/>
      <c r="H34" s="10"/>
      <c r="I34" s="10"/>
      <c r="J34" s="10"/>
      <c r="K34" s="5" t="s">
        <v>62</v>
      </c>
      <c r="L34" s="5" t="s">
        <v>63</v>
      </c>
      <c r="M34" s="11"/>
      <c r="N34" s="5">
        <v>0.549</v>
      </c>
      <c r="O34" s="5" t="s">
        <v>64</v>
      </c>
      <c r="P34" s="5" t="s">
        <v>69</v>
      </c>
      <c r="Q34" s="5" t="s">
        <v>70</v>
      </c>
      <c r="R34" s="11"/>
      <c r="S34" s="11"/>
      <c r="T34" s="11"/>
      <c r="U34" s="13">
        <v>5.42</v>
      </c>
      <c r="V34" s="13">
        <v>5.48</v>
      </c>
      <c r="W34" s="13">
        <v>3.11</v>
      </c>
      <c r="X34" s="13" t="s">
        <v>67</v>
      </c>
      <c r="Y34" s="10"/>
      <c r="Z34" s="10"/>
      <c r="AA34" s="10"/>
      <c r="AB34" s="12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10"/>
      <c r="V35" s="10"/>
      <c r="W35" s="10"/>
      <c r="X35" s="10"/>
      <c r="Y35" s="10"/>
      <c r="Z35" s="10"/>
      <c r="AA35" s="10"/>
      <c r="AB35" s="12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10"/>
      <c r="V36" s="10"/>
      <c r="W36" s="10"/>
      <c r="X36" s="10"/>
      <c r="Y36" s="10"/>
      <c r="Z36" s="10"/>
      <c r="AA36" s="10"/>
      <c r="AB36" s="12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9"/>
      <c r="C37" s="10"/>
      <c r="D37" s="10"/>
      <c r="E37" s="10"/>
      <c r="F37" s="10"/>
      <c r="G37" s="10"/>
      <c r="H37" s="10"/>
      <c r="I37" s="10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10"/>
      <c r="V37" s="10"/>
      <c r="W37" s="10"/>
      <c r="X37" s="10"/>
      <c r="Y37" s="10"/>
      <c r="Z37" s="10"/>
      <c r="AA37" s="10"/>
      <c r="AB37" s="12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10"/>
      <c r="V38" s="10"/>
      <c r="W38" s="10"/>
      <c r="X38" s="10"/>
      <c r="Y38" s="10"/>
      <c r="Z38" s="10"/>
      <c r="AA38" s="10"/>
      <c r="AB38" s="12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9"/>
      <c r="L39" s="9"/>
      <c r="M39" s="9"/>
      <c r="N39" s="9"/>
      <c r="O39" s="9"/>
      <c r="P39" s="9"/>
      <c r="Q39" s="9"/>
      <c r="R39" s="9"/>
      <c r="S39" s="9"/>
      <c r="T39" s="9"/>
      <c r="U39" s="10"/>
      <c r="V39" s="10"/>
      <c r="W39" s="10"/>
      <c r="X39" s="10"/>
      <c r="Y39" s="10"/>
      <c r="Z39" s="10"/>
      <c r="AA39" s="10"/>
      <c r="AB39" s="12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9"/>
      <c r="C40" s="10"/>
      <c r="D40" s="10"/>
      <c r="E40" s="10"/>
      <c r="F40" s="10"/>
      <c r="G40" s="10"/>
      <c r="H40" s="10"/>
      <c r="I40" s="10"/>
      <c r="J40" s="10"/>
      <c r="K40" s="9"/>
      <c r="L40" s="9"/>
      <c r="M40" s="9"/>
      <c r="N40" s="9"/>
      <c r="O40" s="9"/>
      <c r="P40" s="9"/>
      <c r="Q40" s="9"/>
      <c r="R40" s="9"/>
      <c r="S40" s="9"/>
      <c r="T40" s="9"/>
      <c r="U40" s="10"/>
      <c r="V40" s="10"/>
      <c r="W40" s="10"/>
      <c r="X40" s="10"/>
      <c r="Y40" s="10"/>
      <c r="Z40" s="10"/>
      <c r="AA40" s="10"/>
      <c r="AB40" s="12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9"/>
      <c r="C41" s="10"/>
      <c r="D41" s="10"/>
      <c r="E41" s="10"/>
      <c r="F41" s="10"/>
      <c r="G41" s="10"/>
      <c r="H41" s="10"/>
      <c r="I41" s="10"/>
      <c r="J41" s="10"/>
      <c r="K41" s="9"/>
      <c r="L41" s="9"/>
      <c r="M41" s="9"/>
      <c r="N41" s="9"/>
      <c r="O41" s="9"/>
      <c r="P41" s="9"/>
      <c r="Q41" s="9"/>
      <c r="R41" s="9"/>
      <c r="S41" s="9"/>
      <c r="T41" s="9"/>
      <c r="U41" s="10"/>
      <c r="V41" s="10"/>
      <c r="W41" s="10"/>
      <c r="X41" s="10"/>
      <c r="Y41" s="10"/>
      <c r="Z41" s="10"/>
      <c r="AA41" s="10"/>
      <c r="AB41" s="12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9"/>
      <c r="L42" s="9"/>
      <c r="M42" s="9"/>
      <c r="N42" s="9"/>
      <c r="O42" s="9"/>
      <c r="P42" s="9"/>
      <c r="Q42" s="9"/>
      <c r="R42" s="9"/>
      <c r="S42" s="9"/>
      <c r="T42" s="9"/>
      <c r="U42" s="10"/>
      <c r="V42" s="10"/>
      <c r="W42" s="10"/>
      <c r="X42" s="10"/>
      <c r="Y42" s="10"/>
      <c r="Z42" s="10"/>
      <c r="AA42" s="10"/>
      <c r="AB42" s="12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9"/>
      <c r="L43" s="9"/>
      <c r="M43" s="9"/>
      <c r="N43" s="9"/>
      <c r="O43" s="9"/>
      <c r="P43" s="9"/>
      <c r="Q43" s="9"/>
      <c r="R43" s="9"/>
      <c r="S43" s="9"/>
      <c r="T43" s="9"/>
      <c r="U43" s="10"/>
      <c r="V43" s="10"/>
      <c r="W43" s="10"/>
      <c r="X43" s="10"/>
      <c r="Y43" s="10"/>
      <c r="Z43" s="10"/>
      <c r="AA43" s="10"/>
      <c r="AB43" s="12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9"/>
      <c r="L44" s="9"/>
      <c r="M44" s="9"/>
      <c r="N44" s="9"/>
      <c r="O44" s="9"/>
      <c r="P44" s="9"/>
      <c r="Q44" s="9"/>
      <c r="R44" s="9"/>
      <c r="S44" s="9"/>
      <c r="T44" s="9"/>
      <c r="U44" s="10"/>
      <c r="V44" s="10"/>
      <c r="W44" s="10"/>
      <c r="X44" s="10"/>
      <c r="Y44" s="10"/>
      <c r="Z44" s="10"/>
      <c r="AA44" s="10"/>
      <c r="AB44" s="12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9"/>
      <c r="L45" s="9"/>
      <c r="M45" s="9"/>
      <c r="N45" s="9"/>
      <c r="O45" s="9"/>
      <c r="P45" s="9"/>
      <c r="Q45" s="9"/>
      <c r="R45" s="9"/>
      <c r="S45" s="9"/>
      <c r="T45" s="9"/>
      <c r="U45" s="10"/>
      <c r="V45" s="10"/>
      <c r="W45" s="10"/>
      <c r="X45" s="10"/>
      <c r="Y45" s="10"/>
      <c r="Z45" s="10"/>
      <c r="AA45" s="10"/>
      <c r="AB45" s="12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9"/>
      <c r="L46" s="9"/>
      <c r="M46" s="9"/>
      <c r="N46" s="9"/>
      <c r="O46" s="9"/>
      <c r="P46" s="9"/>
      <c r="Q46" s="9"/>
      <c r="R46" s="9"/>
      <c r="S46" s="9"/>
      <c r="T46" s="9"/>
      <c r="U46" s="10"/>
      <c r="V46" s="10"/>
      <c r="W46" s="10"/>
      <c r="X46" s="10"/>
      <c r="Y46" s="10"/>
      <c r="Z46" s="10"/>
      <c r="AA46" s="10"/>
      <c r="AB46" s="12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9"/>
      <c r="L47" s="9"/>
      <c r="M47" s="9"/>
      <c r="N47" s="9"/>
      <c r="O47" s="9"/>
      <c r="P47" s="9"/>
      <c r="Q47" s="9"/>
      <c r="R47" s="9"/>
      <c r="S47" s="9"/>
      <c r="T47" s="9"/>
      <c r="U47" s="10"/>
      <c r="V47" s="10"/>
      <c r="W47" s="10"/>
      <c r="X47" s="10"/>
      <c r="Y47" s="10"/>
      <c r="Z47" s="10"/>
      <c r="AA47" s="10"/>
      <c r="AB47" s="12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9"/>
      <c r="L48" s="9"/>
      <c r="M48" s="9"/>
      <c r="N48" s="9"/>
      <c r="O48" s="9"/>
      <c r="P48" s="9"/>
      <c r="Q48" s="9"/>
      <c r="R48" s="9"/>
      <c r="S48" s="9"/>
      <c r="T48" s="9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9"/>
      <c r="L49" s="9"/>
      <c r="M49" s="9"/>
      <c r="N49" s="9"/>
      <c r="O49" s="9"/>
      <c r="P49" s="9"/>
      <c r="Q49" s="9"/>
      <c r="R49" s="9"/>
      <c r="S49" s="9"/>
      <c r="T49" s="9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9"/>
      <c r="L50" s="9"/>
      <c r="M50" s="9"/>
      <c r="N50" s="9"/>
      <c r="O50" s="9"/>
      <c r="P50" s="9"/>
      <c r="Q50" s="9"/>
      <c r="R50" s="9"/>
      <c r="S50" s="9"/>
      <c r="T50" s="9"/>
      <c r="U50" s="10"/>
      <c r="V50" s="10"/>
      <c r="W50" s="10"/>
      <c r="X50" s="10"/>
      <c r="Y50" s="10"/>
      <c r="Z50" s="10"/>
      <c r="AA50" s="10"/>
      <c r="AB50" s="12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9"/>
      <c r="C51" s="10"/>
      <c r="D51" s="10"/>
      <c r="E51" s="10"/>
      <c r="F51" s="10"/>
      <c r="G51" s="10"/>
      <c r="H51" s="10"/>
      <c r="I51" s="10"/>
      <c r="J51" s="10"/>
      <c r="K51" s="9"/>
      <c r="L51" s="9"/>
      <c r="M51" s="9"/>
      <c r="N51" s="9"/>
      <c r="O51" s="9"/>
      <c r="P51" s="9"/>
      <c r="Q51" s="9"/>
      <c r="R51" s="9"/>
      <c r="S51" s="9"/>
      <c r="T51" s="9"/>
      <c r="U51" s="10"/>
      <c r="V51" s="10"/>
      <c r="W51" s="10"/>
      <c r="X51" s="10"/>
      <c r="Y51" s="10"/>
      <c r="Z51" s="10"/>
      <c r="AA51" s="10"/>
      <c r="AB51" s="12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9"/>
      <c r="L52" s="9"/>
      <c r="M52" s="9"/>
      <c r="N52" s="9"/>
      <c r="O52" s="9"/>
      <c r="P52" s="9"/>
      <c r="Q52" s="9"/>
      <c r="R52" s="9"/>
      <c r="S52" s="9"/>
      <c r="T52" s="9"/>
      <c r="U52" s="10"/>
      <c r="V52" s="10"/>
      <c r="W52" s="10"/>
      <c r="X52" s="10"/>
      <c r="Y52" s="10"/>
      <c r="Z52" s="10"/>
      <c r="AA52" s="10"/>
      <c r="AB52" s="12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9"/>
      <c r="L53" s="9"/>
      <c r="M53" s="9"/>
      <c r="N53" s="9"/>
      <c r="O53" s="9"/>
      <c r="P53" s="9"/>
      <c r="Q53" s="9"/>
      <c r="R53" s="9"/>
      <c r="S53" s="9"/>
      <c r="T53" s="9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9"/>
      <c r="L54" s="9"/>
      <c r="M54" s="9"/>
      <c r="N54" s="9"/>
      <c r="O54" s="9"/>
      <c r="P54" s="9"/>
      <c r="Q54" s="9"/>
      <c r="R54" s="9"/>
      <c r="S54" s="9"/>
      <c r="T54" s="9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9"/>
      <c r="L55" s="9"/>
      <c r="M55" s="9"/>
      <c r="N55" s="9"/>
      <c r="O55" s="9"/>
      <c r="P55" s="9"/>
      <c r="Q55" s="9"/>
      <c r="R55" s="9"/>
      <c r="S55" s="9"/>
      <c r="T55" s="9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9"/>
      <c r="L56" s="9"/>
      <c r="M56" s="9"/>
      <c r="N56" s="9"/>
      <c r="O56" s="9"/>
      <c r="P56" s="9"/>
      <c r="Q56" s="9"/>
      <c r="R56" s="9"/>
      <c r="S56" s="9"/>
      <c r="T56" s="9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9"/>
      <c r="L57" s="9"/>
      <c r="M57" s="9"/>
      <c r="N57" s="9"/>
      <c r="O57" s="9"/>
      <c r="P57" s="9"/>
      <c r="Q57" s="9"/>
      <c r="R57" s="9"/>
      <c r="S57" s="9"/>
      <c r="T57" s="9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9"/>
      <c r="L58" s="9"/>
      <c r="M58" s="9"/>
      <c r="N58" s="9"/>
      <c r="O58" s="9"/>
      <c r="P58" s="9"/>
      <c r="Q58" s="9"/>
      <c r="R58" s="9"/>
      <c r="S58" s="9"/>
      <c r="T58" s="9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9"/>
      <c r="L59" s="9"/>
      <c r="M59" s="9"/>
      <c r="N59" s="9"/>
      <c r="O59" s="9"/>
      <c r="P59" s="9"/>
      <c r="Q59" s="9"/>
      <c r="R59" s="9"/>
      <c r="S59" s="9"/>
      <c r="T59" s="9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9"/>
      <c r="L60" s="9"/>
      <c r="M60" s="9"/>
      <c r="N60" s="9"/>
      <c r="O60" s="9"/>
      <c r="P60" s="9"/>
      <c r="Q60" s="9"/>
      <c r="R60" s="9"/>
      <c r="S60" s="9"/>
      <c r="T60" s="9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9"/>
      <c r="L61" s="9"/>
      <c r="M61" s="9"/>
      <c r="N61" s="9"/>
      <c r="O61" s="9"/>
      <c r="P61" s="9"/>
      <c r="Q61" s="9"/>
      <c r="R61" s="9"/>
      <c r="S61" s="9"/>
      <c r="T61" s="9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9"/>
      <c r="L62" s="9"/>
      <c r="M62" s="9"/>
      <c r="N62" s="9"/>
      <c r="O62" s="9"/>
      <c r="P62" s="9"/>
      <c r="Q62" s="9"/>
      <c r="R62" s="9"/>
      <c r="S62" s="9"/>
      <c r="T62" s="9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9"/>
      <c r="L63" s="9"/>
      <c r="M63" s="9"/>
      <c r="N63" s="9"/>
      <c r="O63" s="9"/>
      <c r="P63" s="9"/>
      <c r="Q63" s="9"/>
      <c r="R63" s="9"/>
      <c r="S63" s="9"/>
      <c r="T63" s="9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9"/>
      <c r="L64" s="9"/>
      <c r="M64" s="9"/>
      <c r="N64" s="9"/>
      <c r="O64" s="9"/>
      <c r="P64" s="9"/>
      <c r="Q64" s="9"/>
      <c r="R64" s="9"/>
      <c r="S64" s="9"/>
      <c r="T64" s="9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9"/>
      <c r="L65" s="9"/>
      <c r="M65" s="9"/>
      <c r="N65" s="9"/>
      <c r="O65" s="9"/>
      <c r="P65" s="9"/>
      <c r="Q65" s="9"/>
      <c r="R65" s="9"/>
      <c r="S65" s="9"/>
      <c r="T65" s="9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9"/>
      <c r="L66" s="9"/>
      <c r="M66" s="9"/>
      <c r="N66" s="9"/>
      <c r="O66" s="9"/>
      <c r="P66" s="9"/>
      <c r="Q66" s="9"/>
      <c r="R66" s="9"/>
      <c r="S66" s="9"/>
      <c r="T66" s="9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9"/>
      <c r="L67" s="9"/>
      <c r="M67" s="9"/>
      <c r="N67" s="9"/>
      <c r="O67" s="9"/>
      <c r="P67" s="9"/>
      <c r="Q67" s="9"/>
      <c r="R67" s="9"/>
      <c r="S67" s="9"/>
      <c r="T67" s="9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9"/>
      <c r="L68" s="9"/>
      <c r="M68" s="9"/>
      <c r="N68" s="9"/>
      <c r="O68" s="9"/>
      <c r="P68" s="9"/>
      <c r="Q68" s="9"/>
      <c r="R68" s="9"/>
      <c r="S68" s="9"/>
      <c r="T68" s="9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9"/>
      <c r="L69" s="9"/>
      <c r="M69" s="9"/>
      <c r="N69" s="9"/>
      <c r="O69" s="9"/>
      <c r="P69" s="9"/>
      <c r="Q69" s="9"/>
      <c r="R69" s="9"/>
      <c r="S69" s="9"/>
      <c r="T69" s="9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9"/>
      <c r="L70" s="9"/>
      <c r="M70" s="9"/>
      <c r="N70" s="9"/>
      <c r="O70" s="9"/>
      <c r="P70" s="9"/>
      <c r="Q70" s="9"/>
      <c r="R70" s="9"/>
      <c r="S70" s="9"/>
      <c r="T70" s="9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9"/>
      <c r="C71" s="10"/>
      <c r="D71" s="10"/>
      <c r="E71" s="10"/>
      <c r="F71" s="10"/>
      <c r="G71" s="10"/>
      <c r="H71" s="10"/>
      <c r="I71" s="10"/>
      <c r="J71" s="10"/>
      <c r="K71" s="9"/>
      <c r="L71" s="9"/>
      <c r="M71" s="9"/>
      <c r="N71" s="9"/>
      <c r="O71" s="9"/>
      <c r="P71" s="9"/>
      <c r="Q71" s="9"/>
      <c r="R71" s="9"/>
      <c r="S71" s="9"/>
      <c r="T71" s="9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9"/>
      <c r="L72" s="9"/>
      <c r="M72" s="9"/>
      <c r="N72" s="9"/>
      <c r="O72" s="9"/>
      <c r="P72" s="9"/>
      <c r="Q72" s="9"/>
      <c r="R72" s="9"/>
      <c r="S72" s="9"/>
      <c r="T72" s="9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9"/>
      <c r="L73" s="9"/>
      <c r="M73" s="9"/>
      <c r="N73" s="9"/>
      <c r="O73" s="9"/>
      <c r="P73" s="9"/>
      <c r="Q73" s="9"/>
      <c r="R73" s="9"/>
      <c r="S73" s="9"/>
      <c r="T73" s="9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9"/>
      <c r="L74" s="9"/>
      <c r="M74" s="9"/>
      <c r="N74" s="9"/>
      <c r="O74" s="9"/>
      <c r="P74" s="9"/>
      <c r="Q74" s="9"/>
      <c r="R74" s="9"/>
      <c r="S74" s="9"/>
      <c r="T74" s="9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9"/>
      <c r="L75" s="9"/>
      <c r="M75" s="9"/>
      <c r="N75" s="9"/>
      <c r="O75" s="9"/>
      <c r="P75" s="9"/>
      <c r="Q75" s="9"/>
      <c r="R75" s="9"/>
      <c r="S75" s="9"/>
      <c r="T75" s="9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9"/>
      <c r="L76" s="9"/>
      <c r="M76" s="9"/>
      <c r="N76" s="9"/>
      <c r="O76" s="9"/>
      <c r="P76" s="9"/>
      <c r="Q76" s="9"/>
      <c r="R76" s="9"/>
      <c r="S76" s="9"/>
      <c r="T76" s="9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9"/>
      <c r="L77" s="9"/>
      <c r="M77" s="9"/>
      <c r="N77" s="9"/>
      <c r="O77" s="9"/>
      <c r="P77" s="9"/>
      <c r="Q77" s="9"/>
      <c r="R77" s="9"/>
      <c r="S77" s="9"/>
      <c r="T77" s="9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9"/>
      <c r="L78" s="9"/>
      <c r="M78" s="9"/>
      <c r="N78" s="9"/>
      <c r="O78" s="9"/>
      <c r="P78" s="9"/>
      <c r="Q78" s="9"/>
      <c r="R78" s="9"/>
      <c r="S78" s="9"/>
      <c r="T78" s="9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9"/>
      <c r="L79" s="9"/>
      <c r="M79" s="9"/>
      <c r="N79" s="9"/>
      <c r="O79" s="9"/>
      <c r="P79" s="9"/>
      <c r="Q79" s="9"/>
      <c r="R79" s="9"/>
      <c r="S79" s="9"/>
      <c r="T79" s="9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9"/>
      <c r="L80" s="9"/>
      <c r="M80" s="9"/>
      <c r="N80" s="9"/>
      <c r="O80" s="9"/>
      <c r="P80" s="9"/>
      <c r="Q80" s="9"/>
      <c r="R80" s="9"/>
      <c r="S80" s="9"/>
      <c r="T80" s="9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9"/>
      <c r="L81" s="9"/>
      <c r="M81" s="9"/>
      <c r="N81" s="9"/>
      <c r="O81" s="9"/>
      <c r="P81" s="9"/>
      <c r="Q81" s="9"/>
      <c r="R81" s="9"/>
      <c r="S81" s="9"/>
      <c r="T81" s="9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9"/>
      <c r="C82" s="10"/>
      <c r="D82" s="10"/>
      <c r="E82" s="10"/>
      <c r="F82" s="10"/>
      <c r="G82" s="10"/>
      <c r="H82" s="10"/>
      <c r="I82" s="10"/>
      <c r="J82" s="10"/>
      <c r="K82" s="9"/>
      <c r="L82" s="9"/>
      <c r="M82" s="9"/>
      <c r="N82" s="9"/>
      <c r="O82" s="9"/>
      <c r="P82" s="9"/>
      <c r="Q82" s="9"/>
      <c r="R82" s="9"/>
      <c r="S82" s="9"/>
      <c r="T82" s="9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9"/>
      <c r="L83" s="9"/>
      <c r="M83" s="9"/>
      <c r="N83" s="9"/>
      <c r="O83" s="9"/>
      <c r="P83" s="9"/>
      <c r="Q83" s="9"/>
      <c r="R83" s="9"/>
      <c r="S83" s="9"/>
      <c r="T83" s="9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9"/>
      <c r="L84" s="9"/>
      <c r="M84" s="9"/>
      <c r="N84" s="9"/>
      <c r="O84" s="9"/>
      <c r="P84" s="9"/>
      <c r="Q84" s="9"/>
      <c r="R84" s="9"/>
      <c r="S84" s="9"/>
      <c r="T84" s="9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9"/>
      <c r="L85" s="9"/>
      <c r="M85" s="9"/>
      <c r="N85" s="9"/>
      <c r="O85" s="9"/>
      <c r="P85" s="9"/>
      <c r="Q85" s="9"/>
      <c r="R85" s="9"/>
      <c r="S85" s="9"/>
      <c r="T85" s="9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9"/>
      <c r="L86" s="9"/>
      <c r="M86" s="9"/>
      <c r="N86" s="9"/>
      <c r="O86" s="9"/>
      <c r="P86" s="9"/>
      <c r="Q86" s="9"/>
      <c r="R86" s="9"/>
      <c r="S86" s="9"/>
      <c r="T86" s="9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9"/>
      <c r="L87" s="9"/>
      <c r="M87" s="9"/>
      <c r="N87" s="9"/>
      <c r="O87" s="9"/>
      <c r="P87" s="9"/>
      <c r="Q87" s="9"/>
      <c r="R87" s="9"/>
      <c r="S87" s="9"/>
      <c r="T87" s="9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9"/>
      <c r="L88" s="9"/>
      <c r="M88" s="9"/>
      <c r="N88" s="9"/>
      <c r="O88" s="9"/>
      <c r="P88" s="9"/>
      <c r="Q88" s="9"/>
      <c r="R88" s="9"/>
      <c r="S88" s="9"/>
      <c r="T88" s="9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9"/>
      <c r="L89" s="9"/>
      <c r="M89" s="9"/>
      <c r="N89" s="9"/>
      <c r="O89" s="9"/>
      <c r="P89" s="9"/>
      <c r="Q89" s="9"/>
      <c r="R89" s="9"/>
      <c r="S89" s="9"/>
      <c r="T89" s="9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9"/>
      <c r="L90" s="9"/>
      <c r="M90" s="9"/>
      <c r="N90" s="9"/>
      <c r="O90" s="9"/>
      <c r="P90" s="9"/>
      <c r="Q90" s="9"/>
      <c r="R90" s="9"/>
      <c r="S90" s="9"/>
      <c r="T90" s="9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9"/>
      <c r="L91" s="9"/>
      <c r="M91" s="9"/>
      <c r="N91" s="9"/>
      <c r="O91" s="9"/>
      <c r="P91" s="9"/>
      <c r="Q91" s="9"/>
      <c r="R91" s="9"/>
      <c r="S91" s="9"/>
      <c r="T91" s="9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9"/>
      <c r="L92" s="9"/>
      <c r="M92" s="9"/>
      <c r="N92" s="9"/>
      <c r="O92" s="9"/>
      <c r="P92" s="9"/>
      <c r="Q92" s="9"/>
      <c r="R92" s="9"/>
      <c r="S92" s="9"/>
      <c r="T92" s="9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9"/>
      <c r="L93" s="9"/>
      <c r="M93" s="9"/>
      <c r="N93" s="9"/>
      <c r="O93" s="9"/>
      <c r="P93" s="9"/>
      <c r="Q93" s="9"/>
      <c r="R93" s="9"/>
      <c r="S93" s="9"/>
      <c r="T93" s="9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9"/>
      <c r="L94" s="9"/>
      <c r="M94" s="9"/>
      <c r="N94" s="9"/>
      <c r="O94" s="9"/>
      <c r="P94" s="9"/>
      <c r="Q94" s="9"/>
      <c r="R94" s="9"/>
      <c r="S94" s="9"/>
      <c r="T94" s="9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9"/>
      <c r="L95" s="9"/>
      <c r="M95" s="9"/>
      <c r="N95" s="9"/>
      <c r="O95" s="9"/>
      <c r="P95" s="9"/>
      <c r="Q95" s="9"/>
      <c r="R95" s="9"/>
      <c r="S95" s="9"/>
      <c r="T95" s="9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9"/>
      <c r="L96" s="9"/>
      <c r="M96" s="9"/>
      <c r="N96" s="9"/>
      <c r="O96" s="9"/>
      <c r="P96" s="9"/>
      <c r="Q96" s="9"/>
      <c r="R96" s="9"/>
      <c r="S96" s="9"/>
      <c r="T96" s="9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9"/>
      <c r="L97" s="9"/>
      <c r="M97" s="9"/>
      <c r="N97" s="9"/>
      <c r="O97" s="9"/>
      <c r="P97" s="9"/>
      <c r="Q97" s="9"/>
      <c r="R97" s="9"/>
      <c r="S97" s="9"/>
      <c r="T97" s="9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9"/>
      <c r="L98" s="9"/>
      <c r="M98" s="9"/>
      <c r="N98" s="9"/>
      <c r="O98" s="9"/>
      <c r="P98" s="9"/>
      <c r="Q98" s="9"/>
      <c r="R98" s="9"/>
      <c r="S98" s="9"/>
      <c r="T98" s="9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9"/>
      <c r="L99" s="9"/>
      <c r="M99" s="9"/>
      <c r="N99" s="9"/>
      <c r="O99" s="9"/>
      <c r="P99" s="9"/>
      <c r="Q99" s="9"/>
      <c r="R99" s="9"/>
      <c r="S99" s="9"/>
      <c r="T99" s="9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9"/>
      <c r="C101" s="10"/>
      <c r="D101" s="10"/>
      <c r="E101" s="10"/>
      <c r="F101" s="10"/>
      <c r="G101" s="10"/>
      <c r="H101" s="10"/>
      <c r="I101" s="10"/>
      <c r="J101" s="10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9"/>
      <c r="C192" s="10"/>
      <c r="D192" s="10"/>
      <c r="E192" s="10"/>
      <c r="F192" s="10"/>
      <c r="G192" s="10"/>
      <c r="H192" s="10"/>
      <c r="I192" s="10"/>
      <c r="J192" s="10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9"/>
      <c r="C201" s="10"/>
      <c r="D201" s="10"/>
      <c r="E201" s="10"/>
      <c r="F201" s="10"/>
      <c r="G201" s="10"/>
      <c r="H201" s="10"/>
      <c r="I201" s="10"/>
      <c r="J201" s="10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9"/>
      <c r="C205" s="10"/>
      <c r="D205" s="10"/>
      <c r="E205" s="10"/>
      <c r="F205" s="10"/>
      <c r="G205" s="10"/>
      <c r="H205" s="10"/>
      <c r="I205" s="10"/>
      <c r="J205" s="10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9"/>
      <c r="C207" s="10"/>
      <c r="D207" s="10"/>
      <c r="E207" s="10"/>
      <c r="F207" s="10"/>
      <c r="G207" s="10"/>
      <c r="H207" s="10"/>
      <c r="I207" s="10"/>
      <c r="J207" s="10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9"/>
      <c r="C210" s="10"/>
      <c r="D210" s="10"/>
      <c r="E210" s="10"/>
      <c r="F210" s="10"/>
      <c r="G210" s="10"/>
      <c r="H210" s="10"/>
      <c r="I210" s="10"/>
      <c r="J210" s="10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9"/>
      <c r="C214" s="10"/>
      <c r="D214" s="10"/>
      <c r="E214" s="10"/>
      <c r="F214" s="10"/>
      <c r="G214" s="10"/>
      <c r="H214" s="10"/>
      <c r="I214" s="10"/>
      <c r="J214" s="10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9"/>
      <c r="C215" s="10"/>
      <c r="D215" s="10"/>
      <c r="E215" s="10"/>
      <c r="F215" s="10"/>
      <c r="G215" s="10"/>
      <c r="H215" s="10"/>
      <c r="I215" s="10"/>
      <c r="J215" s="10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9"/>
      <c r="C216" s="10"/>
      <c r="D216" s="10"/>
      <c r="E216" s="10"/>
      <c r="F216" s="10"/>
      <c r="G216" s="10"/>
      <c r="H216" s="10"/>
      <c r="I216" s="10"/>
      <c r="J216" s="10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9"/>
      <c r="C218" s="10"/>
      <c r="D218" s="10"/>
      <c r="E218" s="10"/>
      <c r="F218" s="10"/>
      <c r="G218" s="10"/>
      <c r="H218" s="10"/>
      <c r="I218" s="10"/>
      <c r="J218" s="10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9"/>
      <c r="C219" s="10"/>
      <c r="D219" s="10"/>
      <c r="E219" s="10"/>
      <c r="F219" s="10"/>
      <c r="G219" s="10"/>
      <c r="H219" s="10"/>
      <c r="I219" s="10"/>
      <c r="J219" s="10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9"/>
      <c r="C220" s="10"/>
      <c r="D220" s="10"/>
      <c r="E220" s="10"/>
      <c r="F220" s="10"/>
      <c r="G220" s="10"/>
      <c r="H220" s="10"/>
      <c r="I220" s="10"/>
      <c r="J220" s="10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