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<sst xmlns="http://schemas.openxmlformats.org/spreadsheetml/2006/main" count="521" uniqueCount="140">
  <si>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</si>
  <si>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</si>
  <si>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</si>
  <si>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</si>
  <si>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</si>
  <si>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</si>
  <si>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</si>
  <si>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</si>
  <si>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</si>
  <si>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</si>
  <si>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</si>
  <si>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</si>
  <si>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</si>
  <si>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</si>
  <si>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</si>
  <si>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</si>
  <si>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</si>
  <si>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</si>
  <si>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</si>
  <si>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</si>
  <si>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</si>
  <si>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</si>
  <si>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</si>
  <si>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</si>
  <si>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</si>
  <si>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</si>
  <si>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</si>
  <si>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</si>
  <si>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</si>
  <si>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</si>
  <si>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</si>
  <si>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</si>
  <si>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</si>
  <si>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</si>
  <si>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</si>
  <si>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</si>
  <si>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</si>
  <si>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</si>
  <si>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</si>
  <si>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</si>
  <si>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</si>
  <si>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</si>
  <si>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</si>
  <si>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</si>
  <si>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</si>
  <si>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</si>
  <si>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</si>
  <si>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</si>
  <si>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</si>
  <si>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</si>
  <si>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</si>
  <si>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</si>
  <si>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</si>
  <si>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</si>
  <si>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</si>
  <si>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</si>
  <si>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</si>
  <si>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</si>
  <si>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</si>
  <si>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</si>
  <si>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</si>
  <si>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S0884685</t>
  </si>
  <si>
    <t>BR</t>
  </si>
  <si>
    <t>CGL</t>
  </si>
  <si>
    <t>G</t>
  </si>
  <si>
    <t>SI-2</t>
  </si>
  <si>
    <t>GOOD</t>
  </si>
  <si>
    <t>POL=GD</t>
  </si>
  <si>
    <t>SYM=VG</t>
  </si>
  <si>
    <t>FAINT</t>
  </si>
  <si>
    <t>NAT</t>
  </si>
  <si>
    <t>S0899312</t>
  </si>
  <si>
    <t>F</t>
  </si>
  <si>
    <t>SYM=GD</t>
  </si>
  <si>
    <t>NONE</t>
  </si>
  <si>
    <t>S0831077</t>
  </si>
  <si>
    <t>H</t>
  </si>
  <si>
    <t>VERY GOOD</t>
  </si>
  <si>
    <t>POL=VG</t>
  </si>
  <si>
    <t>S0908250</t>
  </si>
  <si>
    <t>E</t>
  </si>
  <si>
    <t>STRONG BLUE</t>
  </si>
  <si>
    <t>O2312084</t>
  </si>
  <si>
    <t>SYM=FR</t>
  </si>
  <si>
    <t>S1074936</t>
  </si>
  <si>
    <t>SI2</t>
  </si>
  <si>
    <t>VG</t>
  </si>
  <si>
    <t>O2298192</t>
  </si>
  <si>
    <t>SI-1</t>
  </si>
  <si>
    <t>O2208949</t>
  </si>
  <si>
    <t>O2306167</t>
  </si>
  <si>
    <t>D</t>
  </si>
  <si>
    <t>MEDIUM BLUE</t>
  </si>
  <si>
    <t>S0849324</t>
  </si>
  <si>
    <t>S0274117</t>
  </si>
  <si>
    <t>O2285689</t>
  </si>
  <si>
    <t>O2284373</t>
  </si>
  <si>
    <t>VERY STRONG BLUE</t>
  </si>
  <si>
    <t>O2303738</t>
  </si>
  <si>
    <t>S0903898</t>
  </si>
  <si>
    <t>O2299719</t>
  </si>
  <si>
    <t>O2314523</t>
  </si>
  <si>
    <t>S0739941</t>
  </si>
  <si>
    <t>S0928964</t>
  </si>
  <si>
    <t>S0891797</t>
  </si>
  <si>
    <t>S0899460</t>
  </si>
  <si>
    <t>POL=FR</t>
  </si>
  <si>
    <t>H8734353</t>
  </si>
  <si>
    <t>S0760873</t>
  </si>
  <si>
    <t>S0853360</t>
  </si>
  <si>
    <t>S0868219</t>
  </si>
  <si>
    <t>O2314169</t>
  </si>
  <si>
    <t>S0922946</t>
  </si>
  <si>
    <t>S0892313</t>
  </si>
  <si>
    <t>S0827072</t>
  </si>
  <si>
    <t>I</t>
  </si>
  <si>
    <t>T0345017</t>
  </si>
  <si>
    <t>J</t>
  </si>
  <si>
    <t>S0880642</t>
  </si>
  <si>
    <t>S0866794</t>
  </si>
  <si>
    <t>S0772350</t>
  </si>
  <si>
    <t>N1039296</t>
  </si>
  <si>
    <t>S0526892</t>
  </si>
  <si>
    <t>S0742131</t>
  </si>
  <si>
    <t>S0830165</t>
  </si>
  <si>
    <t>O2305412</t>
  </si>
  <si>
    <t>O2264109</t>
  </si>
  <si>
    <t>S0877284</t>
  </si>
  <si>
    <t>S0763538</t>
  </si>
  <si>
    <t>S0911405</t>
  </si>
  <si>
    <t>O2289712</t>
  </si>
  <si>
    <t>S0918493</t>
  </si>
  <si>
    <t>PS</t>
  </si>
  <si>
    <t>J    RG-R17453A</t>
  </si>
  <si>
    <t>S0776643</t>
  </si>
  <si>
    <t>J    PD-N3014A</t>
  </si>
  <si>
    <t>S0914891</t>
  </si>
  <si>
    <t>VS-2</t>
  </si>
  <si>
    <t>FAIR</t>
  </si>
  <si>
    <t>S0804432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</si>
</sst>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AF9F9"/>
        <bgColor rgb="FFFAF9F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1" fillId="4" fontId="3" numFmtId="16" xfId="0" applyAlignment="1" applyBorder="1" applyFont="1" applyNumberFormat="1">
      <alignment horizontal="center" vertical="bottom"/>
    </xf>
    <xf borderId="1" fillId="4" fontId="4" numFmtId="16" xfId="0" applyAlignment="1" applyBorder="1" applyFont="1" applyNumberFormat="1">
      <alignment vertical="bottom"/>
    </xf>
    <xf borderId="0" fillId="0" fontId="3" numFmtId="0" xfId="0" applyAlignment="1" applyFont="1">
      <alignment horizontal="center" vertical="bottom"/>
    </xf>
    <xf borderId="0" fillId="0" fontId="3" numFmtId="14" xfId="0" applyAlignment="1" applyFont="1" applyNumberFormat="1">
      <alignment horizontal="center" vertical="bottom"/>
    </xf>
    <xf borderId="0" fillId="5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45458.0</v>
      </c>
      <c r="B2" s="5" t="s">
        <v>61</v>
      </c>
      <c r="C2" s="5">
        <v>7.102391E7</v>
      </c>
      <c r="D2" s="6">
        <v>82000.0</v>
      </c>
      <c r="E2" s="7">
        <f t="shared" ref="E2:E43" si="1">D2*N2</f>
        <v>53710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0.655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5">
        <v>5.37</v>
      </c>
      <c r="V2" s="5">
        <v>5.44</v>
      </c>
      <c r="W2" s="5">
        <v>3.53</v>
      </c>
      <c r="X2" s="5" t="s">
        <v>70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45458.0</v>
      </c>
      <c r="B3" s="4" t="s">
        <v>71</v>
      </c>
      <c r="C3" s="5">
        <v>7.102391E7</v>
      </c>
      <c r="D3" s="5">
        <v>82000.0</v>
      </c>
      <c r="E3" s="5">
        <f t="shared" si="1"/>
        <v>53054</v>
      </c>
      <c r="F3" s="8"/>
      <c r="G3" s="9"/>
      <c r="H3" s="10"/>
      <c r="I3" s="10"/>
      <c r="J3" s="10"/>
      <c r="K3" s="5" t="s">
        <v>62</v>
      </c>
      <c r="L3" s="5" t="s">
        <v>63</v>
      </c>
      <c r="M3" s="11"/>
      <c r="N3" s="5">
        <v>0.647</v>
      </c>
      <c r="O3" s="5" t="s">
        <v>72</v>
      </c>
      <c r="P3" s="5" t="s">
        <v>65</v>
      </c>
      <c r="Q3" s="5" t="s">
        <v>66</v>
      </c>
      <c r="R3" s="5" t="s">
        <v>67</v>
      </c>
      <c r="S3" s="5" t="s">
        <v>73</v>
      </c>
      <c r="T3" s="5" t="s">
        <v>74</v>
      </c>
      <c r="U3" s="5">
        <v>5.35</v>
      </c>
      <c r="V3" s="5">
        <v>5.37</v>
      </c>
      <c r="W3" s="5">
        <v>3.48</v>
      </c>
      <c r="X3" s="5" t="s">
        <v>70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45458.0</v>
      </c>
      <c r="B4" s="5" t="s">
        <v>75</v>
      </c>
      <c r="C4" s="5">
        <v>7.102391E7</v>
      </c>
      <c r="D4" s="5">
        <v>82000.0</v>
      </c>
      <c r="E4" s="5">
        <f t="shared" si="1"/>
        <v>54530</v>
      </c>
      <c r="F4" s="10"/>
      <c r="G4" s="10"/>
      <c r="H4" s="10"/>
      <c r="I4" s="10"/>
      <c r="J4" s="10"/>
      <c r="K4" s="5" t="s">
        <v>62</v>
      </c>
      <c r="L4" s="5" t="s">
        <v>63</v>
      </c>
      <c r="M4" s="11"/>
      <c r="N4" s="5">
        <v>0.665</v>
      </c>
      <c r="O4" s="5" t="s">
        <v>76</v>
      </c>
      <c r="P4" s="5" t="s">
        <v>65</v>
      </c>
      <c r="Q4" s="5" t="s">
        <v>77</v>
      </c>
      <c r="R4" s="5" t="s">
        <v>78</v>
      </c>
      <c r="S4" s="5" t="s">
        <v>73</v>
      </c>
      <c r="T4" s="5" t="s">
        <v>69</v>
      </c>
      <c r="U4" s="5">
        <v>5.56</v>
      </c>
      <c r="V4" s="5">
        <v>5.61</v>
      </c>
      <c r="W4" s="5">
        <v>3.5</v>
      </c>
      <c r="X4" s="5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45458.0</v>
      </c>
      <c r="B5" s="13" t="s">
        <v>79</v>
      </c>
      <c r="C5" s="5">
        <v>7.102391E7</v>
      </c>
      <c r="D5" s="5">
        <v>82000.0</v>
      </c>
      <c r="E5" s="5">
        <f t="shared" si="1"/>
        <v>53792</v>
      </c>
      <c r="F5" s="10"/>
      <c r="G5" s="10"/>
      <c r="H5" s="10"/>
      <c r="I5" s="10"/>
      <c r="J5" s="10"/>
      <c r="K5" s="5" t="s">
        <v>62</v>
      </c>
      <c r="L5" s="5" t="s">
        <v>63</v>
      </c>
      <c r="M5" s="14"/>
      <c r="N5" s="5">
        <v>0.656</v>
      </c>
      <c r="O5" s="5" t="s">
        <v>80</v>
      </c>
      <c r="P5" s="5" t="s">
        <v>65</v>
      </c>
      <c r="Q5" s="5" t="s">
        <v>77</v>
      </c>
      <c r="R5" s="5" t="s">
        <v>78</v>
      </c>
      <c r="S5" s="5" t="s">
        <v>73</v>
      </c>
      <c r="T5" s="5" t="s">
        <v>81</v>
      </c>
      <c r="U5" s="5">
        <v>5.74</v>
      </c>
      <c r="V5" s="5">
        <v>5.78</v>
      </c>
      <c r="W5" s="5">
        <v>3.33</v>
      </c>
      <c r="X5" s="5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45458.0</v>
      </c>
      <c r="B6" s="5" t="s">
        <v>82</v>
      </c>
      <c r="C6" s="5">
        <v>7.102391E7</v>
      </c>
      <c r="D6" s="5">
        <v>82000.0</v>
      </c>
      <c r="E6" s="5">
        <f t="shared" si="1"/>
        <v>50430</v>
      </c>
      <c r="F6" s="10"/>
      <c r="G6" s="10"/>
      <c r="H6" s="10"/>
      <c r="I6" s="10"/>
      <c r="J6" s="10"/>
      <c r="K6" s="5" t="s">
        <v>62</v>
      </c>
      <c r="L6" s="5" t="s">
        <v>63</v>
      </c>
      <c r="M6" s="11"/>
      <c r="N6" s="5">
        <v>0.615</v>
      </c>
      <c r="O6" s="5" t="s">
        <v>64</v>
      </c>
      <c r="P6" s="5" t="s">
        <v>65</v>
      </c>
      <c r="Q6" s="5" t="s">
        <v>66</v>
      </c>
      <c r="R6" s="5" t="s">
        <v>67</v>
      </c>
      <c r="S6" s="5" t="s">
        <v>83</v>
      </c>
      <c r="T6" s="5" t="s">
        <v>74</v>
      </c>
      <c r="U6" s="5">
        <v>5.35</v>
      </c>
      <c r="V6" s="5">
        <v>5.54</v>
      </c>
      <c r="W6" s="5">
        <v>3.33</v>
      </c>
      <c r="X6" s="5" t="s">
        <v>70</v>
      </c>
      <c r="Y6" s="15" t="s">
        <v>84</v>
      </c>
      <c r="Z6" s="15">
        <v>0.554</v>
      </c>
      <c r="AA6" s="15" t="s">
        <v>64</v>
      </c>
      <c r="AB6" s="16" t="s">
        <v>85</v>
      </c>
      <c r="AC6" s="15" t="s">
        <v>86</v>
      </c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45458.0</v>
      </c>
      <c r="B7" s="5" t="s">
        <v>87</v>
      </c>
      <c r="C7" s="5">
        <v>7.102391E7</v>
      </c>
      <c r="D7" s="5">
        <v>105000.0</v>
      </c>
      <c r="E7" s="5">
        <f t="shared" si="1"/>
        <v>52605</v>
      </c>
      <c r="F7" s="10"/>
      <c r="G7" s="10"/>
      <c r="H7" s="10"/>
      <c r="I7" s="10"/>
      <c r="J7" s="10"/>
      <c r="K7" s="5" t="s">
        <v>62</v>
      </c>
      <c r="L7" s="5" t="s">
        <v>63</v>
      </c>
      <c r="M7" s="11"/>
      <c r="N7" s="5">
        <v>0.501</v>
      </c>
      <c r="O7" s="5" t="s">
        <v>64</v>
      </c>
      <c r="P7" s="5" t="s">
        <v>88</v>
      </c>
      <c r="Q7" s="5" t="s">
        <v>66</v>
      </c>
      <c r="R7" s="5" t="s">
        <v>78</v>
      </c>
      <c r="S7" s="5" t="s">
        <v>73</v>
      </c>
      <c r="T7" s="5" t="s">
        <v>69</v>
      </c>
      <c r="U7" s="5">
        <v>4.86</v>
      </c>
      <c r="V7" s="5">
        <v>4.91</v>
      </c>
      <c r="W7" s="5">
        <v>3.25</v>
      </c>
      <c r="X7" s="5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45458.0</v>
      </c>
      <c r="B8" s="5" t="s">
        <v>89</v>
      </c>
      <c r="C8" s="5">
        <v>7.102391E7</v>
      </c>
      <c r="D8" s="5">
        <v>105000.0</v>
      </c>
      <c r="E8" s="5">
        <f t="shared" si="1"/>
        <v>55965</v>
      </c>
      <c r="F8" s="10"/>
      <c r="G8" s="10"/>
      <c r="H8" s="10"/>
      <c r="I8" s="10"/>
      <c r="J8" s="10"/>
      <c r="K8" s="5" t="s">
        <v>62</v>
      </c>
      <c r="L8" s="5" t="s">
        <v>63</v>
      </c>
      <c r="M8" s="11"/>
      <c r="N8" s="5">
        <v>0.533</v>
      </c>
      <c r="O8" s="5" t="s">
        <v>64</v>
      </c>
      <c r="P8" s="5" t="s">
        <v>88</v>
      </c>
      <c r="Q8" s="5" t="s">
        <v>66</v>
      </c>
      <c r="R8" s="5" t="s">
        <v>67</v>
      </c>
      <c r="S8" s="5" t="s">
        <v>73</v>
      </c>
      <c r="T8" s="5" t="s">
        <v>74</v>
      </c>
      <c r="U8" s="5">
        <v>5.28</v>
      </c>
      <c r="V8" s="5">
        <v>5.34</v>
      </c>
      <c r="W8" s="5">
        <v>3.13</v>
      </c>
      <c r="X8" s="5" t="s">
        <v>70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45458.0</v>
      </c>
      <c r="B9" s="5" t="s">
        <v>90</v>
      </c>
      <c r="C9" s="5">
        <v>7.102391E7</v>
      </c>
      <c r="D9" s="5">
        <v>110000.0</v>
      </c>
      <c r="E9" s="5">
        <f t="shared" si="1"/>
        <v>56100</v>
      </c>
      <c r="F9" s="10"/>
      <c r="G9" s="10"/>
      <c r="H9" s="10"/>
      <c r="I9" s="10"/>
      <c r="J9" s="10"/>
      <c r="K9" s="5" t="s">
        <v>62</v>
      </c>
      <c r="L9" s="5" t="s">
        <v>63</v>
      </c>
      <c r="M9" s="11"/>
      <c r="N9" s="5">
        <v>0.51</v>
      </c>
      <c r="O9" s="5" t="s">
        <v>91</v>
      </c>
      <c r="P9" s="5" t="s">
        <v>65</v>
      </c>
      <c r="Q9" s="5" t="s">
        <v>66</v>
      </c>
      <c r="R9" s="5" t="s">
        <v>67</v>
      </c>
      <c r="S9" s="5" t="s">
        <v>83</v>
      </c>
      <c r="T9" s="5" t="s">
        <v>92</v>
      </c>
      <c r="U9" s="5">
        <v>5.18</v>
      </c>
      <c r="V9" s="5">
        <v>5.26</v>
      </c>
      <c r="W9" s="5">
        <v>3.0</v>
      </c>
      <c r="X9" s="5" t="s">
        <v>70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45458.0</v>
      </c>
      <c r="B10" s="5" t="s">
        <v>93</v>
      </c>
      <c r="C10" s="5">
        <v>7.102391E7</v>
      </c>
      <c r="D10" s="5">
        <v>110000.0</v>
      </c>
      <c r="E10" s="5">
        <f t="shared" si="1"/>
        <v>57420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11"/>
      <c r="N10" s="5">
        <v>0.522</v>
      </c>
      <c r="O10" s="5" t="s">
        <v>91</v>
      </c>
      <c r="P10" s="5" t="s">
        <v>65</v>
      </c>
      <c r="Q10" s="5" t="s">
        <v>66</v>
      </c>
      <c r="R10" s="5" t="s">
        <v>78</v>
      </c>
      <c r="S10" s="5" t="s">
        <v>83</v>
      </c>
      <c r="T10" s="5" t="s">
        <v>69</v>
      </c>
      <c r="U10" s="5">
        <v>5.29</v>
      </c>
      <c r="V10" s="5">
        <v>5.35</v>
      </c>
      <c r="W10" s="5">
        <v>3.05</v>
      </c>
      <c r="X10" s="5" t="s">
        <v>70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45458.0</v>
      </c>
      <c r="B11" s="5" t="s">
        <v>94</v>
      </c>
      <c r="C11" s="5">
        <v>7.102391E7</v>
      </c>
      <c r="D11" s="5">
        <v>88000.0</v>
      </c>
      <c r="E11" s="5">
        <f t="shared" si="1"/>
        <v>46816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11"/>
      <c r="N11" s="5">
        <v>0.532</v>
      </c>
      <c r="O11" s="5" t="s">
        <v>76</v>
      </c>
      <c r="P11" s="5" t="s">
        <v>65</v>
      </c>
      <c r="Q11" s="5" t="s">
        <v>66</v>
      </c>
      <c r="R11" s="5" t="s">
        <v>67</v>
      </c>
      <c r="S11" s="5" t="s">
        <v>83</v>
      </c>
      <c r="T11" s="5" t="s">
        <v>74</v>
      </c>
      <c r="U11" s="5">
        <v>5.12</v>
      </c>
      <c r="V11" s="5">
        <v>5.21</v>
      </c>
      <c r="W11" s="5">
        <v>3.21</v>
      </c>
      <c r="X11" s="5" t="s">
        <v>70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45458.0</v>
      </c>
      <c r="B12" s="5" t="s">
        <v>95</v>
      </c>
      <c r="C12" s="5">
        <v>7.102391E7</v>
      </c>
      <c r="D12" s="5">
        <v>88000.0</v>
      </c>
      <c r="E12" s="5">
        <f t="shared" si="1"/>
        <v>44088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11"/>
      <c r="N12" s="5">
        <v>0.501</v>
      </c>
      <c r="O12" s="5" t="s">
        <v>76</v>
      </c>
      <c r="P12" s="5" t="s">
        <v>65</v>
      </c>
      <c r="Q12" s="5" t="s">
        <v>77</v>
      </c>
      <c r="R12" s="5" t="s">
        <v>67</v>
      </c>
      <c r="S12" s="5" t="s">
        <v>73</v>
      </c>
      <c r="T12" s="5" t="s">
        <v>69</v>
      </c>
      <c r="U12" s="5">
        <v>5.09</v>
      </c>
      <c r="V12" s="5">
        <v>5.16</v>
      </c>
      <c r="W12" s="5">
        <v>3.12</v>
      </c>
      <c r="X12" s="5" t="s">
        <v>70</v>
      </c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45458.0</v>
      </c>
      <c r="B13" s="5" t="s">
        <v>96</v>
      </c>
      <c r="C13" s="5">
        <v>7.102391E7</v>
      </c>
      <c r="D13" s="5">
        <v>60000.0</v>
      </c>
      <c r="E13" s="5">
        <f t="shared" si="1"/>
        <v>27420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11"/>
      <c r="N13" s="5">
        <v>0.457</v>
      </c>
      <c r="O13" s="5" t="s">
        <v>72</v>
      </c>
      <c r="P13" s="5" t="s">
        <v>65</v>
      </c>
      <c r="Q13" s="5" t="s">
        <v>66</v>
      </c>
      <c r="R13" s="5" t="s">
        <v>78</v>
      </c>
      <c r="S13" s="5" t="s">
        <v>73</v>
      </c>
      <c r="T13" s="5" t="s">
        <v>97</v>
      </c>
      <c r="U13" s="5">
        <v>5.15</v>
      </c>
      <c r="V13" s="5">
        <v>5.2</v>
      </c>
      <c r="W13" s="5">
        <v>2.9</v>
      </c>
      <c r="X13" s="5" t="s">
        <v>70</v>
      </c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45458.0</v>
      </c>
      <c r="B14" s="5" t="s">
        <v>98</v>
      </c>
      <c r="C14" s="5">
        <v>7.102391E7</v>
      </c>
      <c r="D14" s="5">
        <v>60000.0</v>
      </c>
      <c r="E14" s="5">
        <f t="shared" si="1"/>
        <v>24360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11"/>
      <c r="N14" s="5">
        <v>0.406</v>
      </c>
      <c r="O14" s="5" t="s">
        <v>72</v>
      </c>
      <c r="P14" s="5" t="s">
        <v>65</v>
      </c>
      <c r="Q14" s="5" t="s">
        <v>77</v>
      </c>
      <c r="R14" s="5" t="s">
        <v>78</v>
      </c>
      <c r="S14" s="5" t="s">
        <v>68</v>
      </c>
      <c r="T14" s="5" t="s">
        <v>74</v>
      </c>
      <c r="U14" s="5">
        <v>4.81</v>
      </c>
      <c r="V14" s="5">
        <v>4.84</v>
      </c>
      <c r="W14" s="5">
        <v>2.91</v>
      </c>
      <c r="X14" s="5" t="s">
        <v>70</v>
      </c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45458.0</v>
      </c>
      <c r="B15" s="5" t="s">
        <v>99</v>
      </c>
      <c r="C15" s="5">
        <v>7.102391E7</v>
      </c>
      <c r="D15" s="5">
        <v>95000.0</v>
      </c>
      <c r="E15" s="5">
        <f t="shared" si="1"/>
        <v>31825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11"/>
      <c r="N15" s="5">
        <v>0.335</v>
      </c>
      <c r="O15" s="5" t="s">
        <v>91</v>
      </c>
      <c r="P15" s="5" t="s">
        <v>88</v>
      </c>
      <c r="Q15" s="5" t="s">
        <v>66</v>
      </c>
      <c r="R15" s="5" t="s">
        <v>67</v>
      </c>
      <c r="S15" s="5" t="s">
        <v>73</v>
      </c>
      <c r="T15" s="5" t="s">
        <v>74</v>
      </c>
      <c r="U15" s="5">
        <v>4.47</v>
      </c>
      <c r="V15" s="5">
        <v>4.55</v>
      </c>
      <c r="W15" s="5">
        <v>2.64</v>
      </c>
      <c r="X15" s="5" t="s">
        <v>70</v>
      </c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45458.0</v>
      </c>
      <c r="B16" s="5" t="s">
        <v>100</v>
      </c>
      <c r="C16" s="5">
        <v>7.102391E7</v>
      </c>
      <c r="D16" s="5">
        <v>95000.0</v>
      </c>
      <c r="E16" s="5">
        <f t="shared" si="1"/>
        <v>30970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11"/>
      <c r="N16" s="5">
        <v>0.326</v>
      </c>
      <c r="O16" s="5" t="s">
        <v>91</v>
      </c>
      <c r="P16" s="5" t="s">
        <v>88</v>
      </c>
      <c r="Q16" s="5" t="s">
        <v>77</v>
      </c>
      <c r="R16" s="5" t="s">
        <v>78</v>
      </c>
      <c r="S16" s="5" t="s">
        <v>73</v>
      </c>
      <c r="T16" s="5" t="s">
        <v>69</v>
      </c>
      <c r="U16" s="5">
        <v>4.51</v>
      </c>
      <c r="V16" s="5">
        <v>4.53</v>
      </c>
      <c r="W16" s="5">
        <v>2.66</v>
      </c>
      <c r="X16" s="5" t="s">
        <v>70</v>
      </c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45458.0</v>
      </c>
      <c r="B17" s="5" t="s">
        <v>101</v>
      </c>
      <c r="C17" s="5">
        <v>7.102391E7</v>
      </c>
      <c r="D17" s="5">
        <v>95000.0</v>
      </c>
      <c r="E17" s="5">
        <f t="shared" si="1"/>
        <v>37715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11"/>
      <c r="N17" s="5">
        <v>0.397</v>
      </c>
      <c r="O17" s="5" t="s">
        <v>91</v>
      </c>
      <c r="P17" s="5" t="s">
        <v>88</v>
      </c>
      <c r="Q17" s="5" t="s">
        <v>77</v>
      </c>
      <c r="R17" s="5" t="s">
        <v>67</v>
      </c>
      <c r="S17" s="5" t="s">
        <v>73</v>
      </c>
      <c r="T17" s="5" t="s">
        <v>74</v>
      </c>
      <c r="U17" s="5">
        <v>4.82</v>
      </c>
      <c r="V17" s="5">
        <v>4.91</v>
      </c>
      <c r="W17" s="5">
        <v>2.8</v>
      </c>
      <c r="X17" s="5" t="s">
        <v>70</v>
      </c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45458.0</v>
      </c>
      <c r="B18" s="5" t="s">
        <v>102</v>
      </c>
      <c r="C18" s="5">
        <v>7.102391E7</v>
      </c>
      <c r="D18" s="5">
        <v>86000.0</v>
      </c>
      <c r="E18" s="5">
        <f t="shared" si="1"/>
        <v>29326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11"/>
      <c r="N18" s="5">
        <v>0.341</v>
      </c>
      <c r="O18" s="5" t="s">
        <v>91</v>
      </c>
      <c r="P18" s="5" t="s">
        <v>65</v>
      </c>
      <c r="Q18" s="5" t="s">
        <v>66</v>
      </c>
      <c r="R18" s="5" t="s">
        <v>78</v>
      </c>
      <c r="S18" s="5" t="s">
        <v>73</v>
      </c>
      <c r="T18" s="5" t="s">
        <v>69</v>
      </c>
      <c r="U18" s="5">
        <v>4.34</v>
      </c>
      <c r="V18" s="5">
        <v>4.39</v>
      </c>
      <c r="W18" s="5">
        <v>2.81</v>
      </c>
      <c r="X18" s="5" t="s">
        <v>70</v>
      </c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45458.0</v>
      </c>
      <c r="B19" s="5" t="s">
        <v>103</v>
      </c>
      <c r="C19" s="5">
        <v>7.102391E7</v>
      </c>
      <c r="D19" s="5">
        <v>86000.0</v>
      </c>
      <c r="E19" s="5">
        <f t="shared" si="1"/>
        <v>26918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11"/>
      <c r="N19" s="5">
        <v>0.313</v>
      </c>
      <c r="O19" s="5" t="s">
        <v>91</v>
      </c>
      <c r="P19" s="5" t="s">
        <v>65</v>
      </c>
      <c r="Q19" s="5" t="s">
        <v>66</v>
      </c>
      <c r="R19" s="5" t="s">
        <v>67</v>
      </c>
      <c r="S19" s="5" t="s">
        <v>83</v>
      </c>
      <c r="T19" s="5" t="s">
        <v>69</v>
      </c>
      <c r="U19" s="5">
        <v>4.33</v>
      </c>
      <c r="V19" s="5">
        <v>4.39</v>
      </c>
      <c r="W19" s="5">
        <v>2.66</v>
      </c>
      <c r="X19" s="5" t="s">
        <v>70</v>
      </c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45458.0</v>
      </c>
      <c r="B20" s="5" t="s">
        <v>104</v>
      </c>
      <c r="C20" s="5">
        <v>7.102391E7</v>
      </c>
      <c r="D20" s="5">
        <v>66000.0</v>
      </c>
      <c r="E20" s="5">
        <f t="shared" si="1"/>
        <v>21912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11"/>
      <c r="N20" s="5">
        <v>0.332</v>
      </c>
      <c r="O20" s="5" t="s">
        <v>64</v>
      </c>
      <c r="P20" s="5" t="s">
        <v>65</v>
      </c>
      <c r="Q20" s="5" t="s">
        <v>66</v>
      </c>
      <c r="R20" s="5" t="s">
        <v>67</v>
      </c>
      <c r="S20" s="5" t="s">
        <v>73</v>
      </c>
      <c r="T20" s="5" t="s">
        <v>74</v>
      </c>
      <c r="U20" s="5">
        <v>4.5</v>
      </c>
      <c r="V20" s="5">
        <v>4.54</v>
      </c>
      <c r="W20" s="5">
        <v>2.65</v>
      </c>
      <c r="X20" s="5" t="s">
        <v>70</v>
      </c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45458.0</v>
      </c>
      <c r="B21" s="5" t="s">
        <v>105</v>
      </c>
      <c r="C21" s="5">
        <v>7.102391E7</v>
      </c>
      <c r="D21" s="5">
        <v>66000.0</v>
      </c>
      <c r="E21" s="5">
        <f t="shared" si="1"/>
        <v>22770</v>
      </c>
      <c r="F21" s="10"/>
      <c r="G21" s="10"/>
      <c r="H21" s="10"/>
      <c r="I21" s="10"/>
      <c r="J21" s="10"/>
      <c r="K21" s="5" t="s">
        <v>62</v>
      </c>
      <c r="L21" s="5" t="s">
        <v>63</v>
      </c>
      <c r="M21" s="11"/>
      <c r="N21" s="5">
        <v>0.345</v>
      </c>
      <c r="O21" s="5" t="s">
        <v>64</v>
      </c>
      <c r="P21" s="5" t="s">
        <v>65</v>
      </c>
      <c r="Q21" s="5" t="s">
        <v>66</v>
      </c>
      <c r="R21" s="5" t="s">
        <v>106</v>
      </c>
      <c r="S21" s="5" t="s">
        <v>83</v>
      </c>
      <c r="T21" s="5" t="s">
        <v>74</v>
      </c>
      <c r="U21" s="5">
        <v>4.5</v>
      </c>
      <c r="V21" s="5">
        <v>4.54</v>
      </c>
      <c r="W21" s="5">
        <v>2.71</v>
      </c>
      <c r="X21" s="5" t="s">
        <v>70</v>
      </c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45458.0</v>
      </c>
      <c r="B22" s="5" t="s">
        <v>107</v>
      </c>
      <c r="C22" s="5">
        <v>7.102391E7</v>
      </c>
      <c r="D22" s="5">
        <v>66000.0</v>
      </c>
      <c r="E22" s="5">
        <f t="shared" si="1"/>
        <v>20988</v>
      </c>
      <c r="F22" s="10"/>
      <c r="G22" s="10"/>
      <c r="H22" s="10"/>
      <c r="I22" s="10"/>
      <c r="J22" s="10"/>
      <c r="K22" s="5" t="s">
        <v>62</v>
      </c>
      <c r="L22" s="5" t="s">
        <v>63</v>
      </c>
      <c r="M22" s="11"/>
      <c r="N22" s="5">
        <v>0.318</v>
      </c>
      <c r="O22" s="5" t="s">
        <v>64</v>
      </c>
      <c r="P22" s="5" t="s">
        <v>65</v>
      </c>
      <c r="Q22" s="5" t="s">
        <v>77</v>
      </c>
      <c r="R22" s="5" t="s">
        <v>67</v>
      </c>
      <c r="S22" s="5" t="s">
        <v>73</v>
      </c>
      <c r="T22" s="5" t="s">
        <v>69</v>
      </c>
      <c r="U22" s="5">
        <v>4.25</v>
      </c>
      <c r="V22" s="5">
        <v>4.27</v>
      </c>
      <c r="W22" s="5">
        <v>2.73</v>
      </c>
      <c r="X22" s="5" t="s">
        <v>70</v>
      </c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45458.0</v>
      </c>
      <c r="B23" s="5" t="s">
        <v>108</v>
      </c>
      <c r="C23" s="5">
        <v>7.102391E7</v>
      </c>
      <c r="D23" s="5">
        <v>66000.0</v>
      </c>
      <c r="E23" s="5">
        <f t="shared" si="1"/>
        <v>23034</v>
      </c>
      <c r="F23" s="10"/>
      <c r="G23" s="10"/>
      <c r="H23" s="10"/>
      <c r="I23" s="10"/>
      <c r="J23" s="10"/>
      <c r="K23" s="5" t="s">
        <v>62</v>
      </c>
      <c r="L23" s="5" t="s">
        <v>63</v>
      </c>
      <c r="M23" s="11"/>
      <c r="N23" s="5">
        <v>0.349</v>
      </c>
      <c r="O23" s="5" t="s">
        <v>64</v>
      </c>
      <c r="P23" s="5" t="s">
        <v>65</v>
      </c>
      <c r="Q23" s="5" t="s">
        <v>77</v>
      </c>
      <c r="R23" s="5" t="s">
        <v>78</v>
      </c>
      <c r="S23" s="5" t="s">
        <v>68</v>
      </c>
      <c r="T23" s="5" t="s">
        <v>74</v>
      </c>
      <c r="U23" s="5">
        <v>4.51</v>
      </c>
      <c r="V23" s="5">
        <v>4.56</v>
      </c>
      <c r="W23" s="5">
        <v>2.75</v>
      </c>
      <c r="X23" s="5" t="s">
        <v>70</v>
      </c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45458.0</v>
      </c>
      <c r="B24" s="5" t="s">
        <v>109</v>
      </c>
      <c r="C24" s="5">
        <v>7.102391E7</v>
      </c>
      <c r="D24" s="5">
        <v>66000.0</v>
      </c>
      <c r="E24" s="5">
        <f t="shared" si="1"/>
        <v>19998</v>
      </c>
      <c r="F24" s="10"/>
      <c r="G24" s="10"/>
      <c r="H24" s="10"/>
      <c r="I24" s="10"/>
      <c r="J24" s="10"/>
      <c r="K24" s="5" t="s">
        <v>62</v>
      </c>
      <c r="L24" s="5" t="s">
        <v>63</v>
      </c>
      <c r="M24" s="11"/>
      <c r="N24" s="5">
        <v>0.303</v>
      </c>
      <c r="O24" s="5" t="s">
        <v>72</v>
      </c>
      <c r="P24" s="5" t="s">
        <v>65</v>
      </c>
      <c r="Q24" s="5" t="s">
        <v>66</v>
      </c>
      <c r="R24" s="5" t="s">
        <v>78</v>
      </c>
      <c r="S24" s="5" t="s">
        <v>73</v>
      </c>
      <c r="T24" s="5" t="s">
        <v>74</v>
      </c>
      <c r="U24" s="5">
        <v>4.35</v>
      </c>
      <c r="V24" s="5">
        <v>4.37</v>
      </c>
      <c r="W24" s="5">
        <v>2.55</v>
      </c>
      <c r="X24" s="5" t="s">
        <v>70</v>
      </c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45458.0</v>
      </c>
      <c r="B25" s="5" t="s">
        <v>110</v>
      </c>
      <c r="C25" s="5">
        <v>7.102391E7</v>
      </c>
      <c r="D25" s="5">
        <v>66000.0</v>
      </c>
      <c r="E25" s="5">
        <f t="shared" si="1"/>
        <v>25740</v>
      </c>
      <c r="F25" s="10"/>
      <c r="G25" s="10"/>
      <c r="H25" s="10"/>
      <c r="I25" s="10"/>
      <c r="J25" s="10"/>
      <c r="K25" s="5" t="s">
        <v>62</v>
      </c>
      <c r="L25" s="5" t="s">
        <v>63</v>
      </c>
      <c r="M25" s="11"/>
      <c r="N25" s="5">
        <v>0.39</v>
      </c>
      <c r="O25" s="5" t="s">
        <v>64</v>
      </c>
      <c r="P25" s="5" t="s">
        <v>65</v>
      </c>
      <c r="Q25" s="5" t="s">
        <v>66</v>
      </c>
      <c r="R25" s="5" t="s">
        <v>67</v>
      </c>
      <c r="S25" s="5" t="s">
        <v>73</v>
      </c>
      <c r="T25" s="5" t="s">
        <v>74</v>
      </c>
      <c r="U25" s="5">
        <v>4.57</v>
      </c>
      <c r="V25" s="5">
        <v>4.62</v>
      </c>
      <c r="W25" s="5">
        <v>2.91</v>
      </c>
      <c r="X25" s="5" t="s">
        <v>70</v>
      </c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45458.0</v>
      </c>
      <c r="B26" s="5" t="s">
        <v>111</v>
      </c>
      <c r="C26" s="5">
        <v>7.102391E7</v>
      </c>
      <c r="D26" s="5">
        <v>66000.0</v>
      </c>
      <c r="E26" s="5">
        <f t="shared" si="1"/>
        <v>22110</v>
      </c>
      <c r="F26" s="10"/>
      <c r="G26" s="10"/>
      <c r="H26" s="10"/>
      <c r="I26" s="10"/>
      <c r="J26" s="10"/>
      <c r="K26" s="5" t="s">
        <v>62</v>
      </c>
      <c r="L26" s="5" t="s">
        <v>63</v>
      </c>
      <c r="M26" s="11"/>
      <c r="N26" s="5">
        <v>0.335</v>
      </c>
      <c r="O26" s="5" t="s">
        <v>64</v>
      </c>
      <c r="P26" s="5" t="s">
        <v>65</v>
      </c>
      <c r="Q26" s="5" t="s">
        <v>66</v>
      </c>
      <c r="R26" s="5" t="s">
        <v>67</v>
      </c>
      <c r="S26" s="5" t="s">
        <v>83</v>
      </c>
      <c r="T26" s="5" t="s">
        <v>92</v>
      </c>
      <c r="U26" s="5">
        <v>4.26</v>
      </c>
      <c r="V26" s="5">
        <v>4.33</v>
      </c>
      <c r="W26" s="5">
        <v>2.77</v>
      </c>
      <c r="X26" s="5" t="s">
        <v>70</v>
      </c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45458.0</v>
      </c>
      <c r="B27" s="5" t="s">
        <v>112</v>
      </c>
      <c r="C27" s="5">
        <v>7.102391E7</v>
      </c>
      <c r="D27" s="5">
        <v>80000.0</v>
      </c>
      <c r="E27" s="5">
        <f t="shared" si="1"/>
        <v>50320</v>
      </c>
      <c r="F27" s="10"/>
      <c r="G27" s="10"/>
      <c r="H27" s="10"/>
      <c r="I27" s="10"/>
      <c r="J27" s="10"/>
      <c r="K27" s="5" t="s">
        <v>62</v>
      </c>
      <c r="L27" s="5" t="s">
        <v>63</v>
      </c>
      <c r="M27" s="11"/>
      <c r="N27" s="5">
        <v>0.629</v>
      </c>
      <c r="O27" s="5" t="s">
        <v>80</v>
      </c>
      <c r="P27" s="5" t="s">
        <v>65</v>
      </c>
      <c r="Q27" s="5" t="s">
        <v>77</v>
      </c>
      <c r="R27" s="5" t="s">
        <v>78</v>
      </c>
      <c r="S27" s="5" t="s">
        <v>68</v>
      </c>
      <c r="T27" s="5" t="s">
        <v>92</v>
      </c>
      <c r="U27" s="5">
        <v>5.58</v>
      </c>
      <c r="V27" s="5">
        <v>5.64</v>
      </c>
      <c r="W27" s="5">
        <v>3.29</v>
      </c>
      <c r="X27" s="5" t="s">
        <v>70</v>
      </c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>
        <v>45458.0</v>
      </c>
      <c r="B28" s="5" t="s">
        <v>113</v>
      </c>
      <c r="C28" s="5">
        <v>7.102391E7</v>
      </c>
      <c r="D28" s="5">
        <v>80000.0</v>
      </c>
      <c r="E28" s="5">
        <f t="shared" si="1"/>
        <v>48720</v>
      </c>
      <c r="F28" s="10"/>
      <c r="G28" s="10"/>
      <c r="H28" s="10"/>
      <c r="I28" s="10"/>
      <c r="J28" s="10"/>
      <c r="K28" s="5" t="s">
        <v>62</v>
      </c>
      <c r="L28" s="5" t="s">
        <v>63</v>
      </c>
      <c r="M28" s="11"/>
      <c r="N28" s="5">
        <v>0.609</v>
      </c>
      <c r="O28" s="5" t="s">
        <v>80</v>
      </c>
      <c r="P28" s="5" t="s">
        <v>65</v>
      </c>
      <c r="Q28" s="5" t="s">
        <v>66</v>
      </c>
      <c r="R28" s="5" t="s">
        <v>67</v>
      </c>
      <c r="S28" s="5" t="s">
        <v>73</v>
      </c>
      <c r="T28" s="5" t="s">
        <v>92</v>
      </c>
      <c r="U28" s="5">
        <v>5.34</v>
      </c>
      <c r="V28" s="5">
        <v>5.41</v>
      </c>
      <c r="W28" s="5">
        <v>3.31</v>
      </c>
      <c r="X28" s="5" t="s">
        <v>70</v>
      </c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>
        <v>45458.0</v>
      </c>
      <c r="B29" s="5" t="s">
        <v>114</v>
      </c>
      <c r="C29" s="5">
        <v>7.102391E7</v>
      </c>
      <c r="D29" s="5">
        <v>75000.0</v>
      </c>
      <c r="E29" s="5">
        <f t="shared" si="1"/>
        <v>45375</v>
      </c>
      <c r="F29" s="10"/>
      <c r="G29" s="10"/>
      <c r="H29" s="10"/>
      <c r="I29" s="10"/>
      <c r="J29" s="10"/>
      <c r="K29" s="5" t="s">
        <v>62</v>
      </c>
      <c r="L29" s="5" t="s">
        <v>63</v>
      </c>
      <c r="M29" s="11"/>
      <c r="N29" s="5">
        <v>0.605</v>
      </c>
      <c r="O29" s="5" t="s">
        <v>115</v>
      </c>
      <c r="P29" s="5" t="s">
        <v>65</v>
      </c>
      <c r="Q29" s="5" t="s">
        <v>77</v>
      </c>
      <c r="R29" s="5" t="s">
        <v>78</v>
      </c>
      <c r="S29" s="5" t="s">
        <v>73</v>
      </c>
      <c r="T29" s="5" t="s">
        <v>81</v>
      </c>
      <c r="U29" s="5">
        <v>5.41</v>
      </c>
      <c r="V29" s="5">
        <v>5.49</v>
      </c>
      <c r="W29" s="5">
        <v>3.28</v>
      </c>
      <c r="X29" s="5" t="s">
        <v>70</v>
      </c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>
        <v>45458.0</v>
      </c>
      <c r="B30" s="5" t="s">
        <v>116</v>
      </c>
      <c r="C30" s="5">
        <v>7.102391E7</v>
      </c>
      <c r="D30" s="5">
        <v>75000.0</v>
      </c>
      <c r="E30" s="5">
        <f t="shared" si="1"/>
        <v>46500</v>
      </c>
      <c r="F30" s="10"/>
      <c r="G30" s="10"/>
      <c r="H30" s="10"/>
      <c r="I30" s="10"/>
      <c r="J30" s="10"/>
      <c r="K30" s="5" t="s">
        <v>62</v>
      </c>
      <c r="L30" s="5" t="s">
        <v>63</v>
      </c>
      <c r="M30" s="11"/>
      <c r="N30" s="5">
        <v>0.62</v>
      </c>
      <c r="O30" s="5" t="s">
        <v>117</v>
      </c>
      <c r="P30" s="5" t="s">
        <v>65</v>
      </c>
      <c r="Q30" s="5" t="s">
        <v>66</v>
      </c>
      <c r="R30" s="5" t="s">
        <v>67</v>
      </c>
      <c r="S30" s="5" t="s">
        <v>83</v>
      </c>
      <c r="T30" s="5" t="s">
        <v>69</v>
      </c>
      <c r="U30" s="5">
        <v>5.39</v>
      </c>
      <c r="V30" s="5">
        <v>5.43</v>
      </c>
      <c r="W30" s="5">
        <v>3.45</v>
      </c>
      <c r="X30" s="5" t="s">
        <v>70</v>
      </c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>
        <v>45458.0</v>
      </c>
      <c r="B31" s="5" t="s">
        <v>118</v>
      </c>
      <c r="C31" s="5">
        <v>7.102391E7</v>
      </c>
      <c r="D31" s="5">
        <v>75000.0</v>
      </c>
      <c r="E31" s="5">
        <f t="shared" si="1"/>
        <v>45300</v>
      </c>
      <c r="F31" s="10"/>
      <c r="G31" s="10"/>
      <c r="H31" s="10"/>
      <c r="I31" s="10"/>
      <c r="J31" s="10"/>
      <c r="K31" s="5" t="s">
        <v>62</v>
      </c>
      <c r="L31" s="5" t="s">
        <v>63</v>
      </c>
      <c r="M31" s="11"/>
      <c r="N31" s="5">
        <v>0.604</v>
      </c>
      <c r="O31" s="5" t="s">
        <v>117</v>
      </c>
      <c r="P31" s="5" t="s">
        <v>65</v>
      </c>
      <c r="Q31" s="5" t="s">
        <v>66</v>
      </c>
      <c r="R31" s="5" t="s">
        <v>78</v>
      </c>
      <c r="S31" s="5" t="s">
        <v>73</v>
      </c>
      <c r="T31" s="5" t="s">
        <v>92</v>
      </c>
      <c r="U31" s="5">
        <v>5.56</v>
      </c>
      <c r="V31" s="5">
        <v>5.62</v>
      </c>
      <c r="W31" s="5">
        <v>3.23</v>
      </c>
      <c r="X31" s="5" t="s">
        <v>70</v>
      </c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>
        <v>45458.0</v>
      </c>
      <c r="B32" s="5" t="s">
        <v>119</v>
      </c>
      <c r="C32" s="5">
        <v>7.102391E7</v>
      </c>
      <c r="D32" s="5">
        <v>85000.0</v>
      </c>
      <c r="E32" s="5">
        <f t="shared" si="1"/>
        <v>50150</v>
      </c>
      <c r="F32" s="10"/>
      <c r="G32" s="10"/>
      <c r="H32" s="10"/>
      <c r="I32" s="10"/>
      <c r="J32" s="10"/>
      <c r="K32" s="5" t="s">
        <v>62</v>
      </c>
      <c r="L32" s="5" t="s">
        <v>63</v>
      </c>
      <c r="M32" s="11"/>
      <c r="N32" s="5">
        <v>0.59</v>
      </c>
      <c r="O32" s="5" t="s">
        <v>76</v>
      </c>
      <c r="P32" s="5" t="s">
        <v>65</v>
      </c>
      <c r="Q32" s="5" t="s">
        <v>77</v>
      </c>
      <c r="R32" s="5" t="s">
        <v>78</v>
      </c>
      <c r="S32" s="5" t="s">
        <v>73</v>
      </c>
      <c r="T32" s="5" t="s">
        <v>69</v>
      </c>
      <c r="U32" s="5">
        <v>5.27</v>
      </c>
      <c r="V32" s="5">
        <v>5.3</v>
      </c>
      <c r="W32" s="5">
        <v>3.38</v>
      </c>
      <c r="X32" s="5" t="s">
        <v>70</v>
      </c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>
        <v>45458.0</v>
      </c>
      <c r="B33" s="5" t="s">
        <v>120</v>
      </c>
      <c r="C33" s="5">
        <v>7.102391E7</v>
      </c>
      <c r="D33" s="5">
        <v>85000.0</v>
      </c>
      <c r="E33" s="5">
        <f t="shared" si="1"/>
        <v>46240</v>
      </c>
      <c r="F33" s="10"/>
      <c r="G33" s="10"/>
      <c r="H33" s="10"/>
      <c r="I33" s="10"/>
      <c r="J33" s="10"/>
      <c r="K33" s="5" t="s">
        <v>62</v>
      </c>
      <c r="L33" s="5" t="s">
        <v>63</v>
      </c>
      <c r="M33" s="11"/>
      <c r="N33" s="5">
        <v>0.544</v>
      </c>
      <c r="O33" s="5" t="s">
        <v>76</v>
      </c>
      <c r="P33" s="5" t="s">
        <v>65</v>
      </c>
      <c r="Q33" s="5" t="s">
        <v>77</v>
      </c>
      <c r="R33" s="5" t="s">
        <v>78</v>
      </c>
      <c r="S33" s="5" t="s">
        <v>73</v>
      </c>
      <c r="T33" s="5" t="s">
        <v>74</v>
      </c>
      <c r="U33" s="5">
        <v>5.31</v>
      </c>
      <c r="V33" s="5">
        <v>5.37</v>
      </c>
      <c r="W33" s="5">
        <v>3.15</v>
      </c>
      <c r="X33" s="5" t="s">
        <v>70</v>
      </c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>
        <v>45458.0</v>
      </c>
      <c r="B34" s="5" t="s">
        <v>121</v>
      </c>
      <c r="C34" s="5">
        <v>7.102391E7</v>
      </c>
      <c r="D34" s="5">
        <v>85000.0</v>
      </c>
      <c r="E34" s="5">
        <f t="shared" si="1"/>
        <v>48535</v>
      </c>
      <c r="F34" s="10"/>
      <c r="G34" s="10"/>
      <c r="H34" s="10"/>
      <c r="I34" s="10"/>
      <c r="J34" s="10"/>
      <c r="K34" s="5" t="s">
        <v>62</v>
      </c>
      <c r="L34" s="5" t="s">
        <v>63</v>
      </c>
      <c r="M34" s="11"/>
      <c r="N34" s="5">
        <v>0.571</v>
      </c>
      <c r="O34" s="5" t="s">
        <v>76</v>
      </c>
      <c r="P34" s="5" t="s">
        <v>65</v>
      </c>
      <c r="Q34" s="5" t="s">
        <v>66</v>
      </c>
      <c r="R34" s="5" t="s">
        <v>67</v>
      </c>
      <c r="S34" s="5" t="s">
        <v>73</v>
      </c>
      <c r="T34" s="5" t="s">
        <v>74</v>
      </c>
      <c r="U34" s="5">
        <v>5.35</v>
      </c>
      <c r="V34" s="5">
        <v>5.39</v>
      </c>
      <c r="W34" s="5">
        <v>3.16</v>
      </c>
      <c r="X34" s="5" t="s">
        <v>70</v>
      </c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>
        <v>45458.0</v>
      </c>
      <c r="B35" s="5" t="s">
        <v>122</v>
      </c>
      <c r="C35" s="5">
        <v>7.102391E7</v>
      </c>
      <c r="D35" s="5">
        <v>85000.0</v>
      </c>
      <c r="E35" s="5">
        <f t="shared" si="1"/>
        <v>47685</v>
      </c>
      <c r="F35" s="10"/>
      <c r="G35" s="10"/>
      <c r="H35" s="10"/>
      <c r="I35" s="10"/>
      <c r="J35" s="10"/>
      <c r="K35" s="5" t="s">
        <v>62</v>
      </c>
      <c r="L35" s="5" t="s">
        <v>63</v>
      </c>
      <c r="M35" s="11"/>
      <c r="N35" s="5">
        <v>0.561</v>
      </c>
      <c r="O35" s="5" t="s">
        <v>76</v>
      </c>
      <c r="P35" s="5" t="s">
        <v>65</v>
      </c>
      <c r="Q35" s="5" t="s">
        <v>66</v>
      </c>
      <c r="R35" s="5" t="s">
        <v>78</v>
      </c>
      <c r="S35" s="5" t="s">
        <v>73</v>
      </c>
      <c r="T35" s="5" t="s">
        <v>74</v>
      </c>
      <c r="U35" s="5">
        <v>5.29</v>
      </c>
      <c r="V35" s="5">
        <v>5.34</v>
      </c>
      <c r="W35" s="5">
        <v>3.18</v>
      </c>
      <c r="X35" s="5" t="s">
        <v>70</v>
      </c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>
        <v>45458.0</v>
      </c>
      <c r="B36" s="5" t="s">
        <v>123</v>
      </c>
      <c r="C36" s="5">
        <v>7.102391E7</v>
      </c>
      <c r="D36" s="5">
        <v>85000.0</v>
      </c>
      <c r="E36" s="5">
        <f t="shared" si="1"/>
        <v>42585</v>
      </c>
      <c r="F36" s="10"/>
      <c r="G36" s="10"/>
      <c r="H36" s="10"/>
      <c r="I36" s="10"/>
      <c r="J36" s="10"/>
      <c r="K36" s="5" t="s">
        <v>62</v>
      </c>
      <c r="L36" s="5" t="s">
        <v>63</v>
      </c>
      <c r="M36" s="11"/>
      <c r="N36" s="5">
        <v>0.501</v>
      </c>
      <c r="O36" s="5" t="s">
        <v>76</v>
      </c>
      <c r="P36" s="5" t="s">
        <v>65</v>
      </c>
      <c r="Q36" s="5" t="s">
        <v>66</v>
      </c>
      <c r="R36" s="5" t="s">
        <v>67</v>
      </c>
      <c r="S36" s="5" t="s">
        <v>83</v>
      </c>
      <c r="T36" s="5" t="s">
        <v>69</v>
      </c>
      <c r="U36" s="5">
        <v>5.01</v>
      </c>
      <c r="V36" s="5">
        <v>5.04</v>
      </c>
      <c r="W36" s="5">
        <v>3.13</v>
      </c>
      <c r="X36" s="5" t="s">
        <v>70</v>
      </c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>
        <v>45458.0</v>
      </c>
      <c r="B37" s="5" t="s">
        <v>124</v>
      </c>
      <c r="C37" s="5">
        <v>7.102391E7</v>
      </c>
      <c r="D37" s="5">
        <v>45000.0</v>
      </c>
      <c r="E37" s="5">
        <f t="shared" si="1"/>
        <v>11835</v>
      </c>
      <c r="F37" s="10"/>
      <c r="G37" s="10"/>
      <c r="H37" s="10"/>
      <c r="I37" s="10"/>
      <c r="J37" s="10"/>
      <c r="K37" s="5" t="s">
        <v>62</v>
      </c>
      <c r="L37" s="5" t="s">
        <v>63</v>
      </c>
      <c r="M37" s="11"/>
      <c r="N37" s="5">
        <v>0.263</v>
      </c>
      <c r="O37" s="5" t="s">
        <v>115</v>
      </c>
      <c r="P37" s="5" t="s">
        <v>65</v>
      </c>
      <c r="Q37" s="5" t="s">
        <v>77</v>
      </c>
      <c r="R37" s="5" t="s">
        <v>67</v>
      </c>
      <c r="S37" s="5" t="s">
        <v>73</v>
      </c>
      <c r="T37" s="5" t="s">
        <v>69</v>
      </c>
      <c r="U37" s="5">
        <v>4.18</v>
      </c>
      <c r="V37" s="5">
        <v>4.23</v>
      </c>
      <c r="W37" s="5">
        <v>2.5</v>
      </c>
      <c r="X37" s="5" t="s">
        <v>70</v>
      </c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>
        <v>45458.0</v>
      </c>
      <c r="B38" s="5" t="s">
        <v>125</v>
      </c>
      <c r="C38" s="5">
        <v>7.102391E7</v>
      </c>
      <c r="D38" s="5">
        <v>45000.0</v>
      </c>
      <c r="E38" s="5">
        <f t="shared" si="1"/>
        <v>13050</v>
      </c>
      <c r="F38" s="10"/>
      <c r="G38" s="10"/>
      <c r="H38" s="10"/>
      <c r="I38" s="10"/>
      <c r="J38" s="10"/>
      <c r="K38" s="5" t="s">
        <v>62</v>
      </c>
      <c r="L38" s="5" t="s">
        <v>63</v>
      </c>
      <c r="M38" s="11"/>
      <c r="N38" s="5">
        <v>0.29</v>
      </c>
      <c r="O38" s="5" t="s">
        <v>115</v>
      </c>
      <c r="P38" s="5" t="s">
        <v>65</v>
      </c>
      <c r="Q38" s="5" t="s">
        <v>66</v>
      </c>
      <c r="R38" s="5" t="s">
        <v>106</v>
      </c>
      <c r="S38" s="5" t="s">
        <v>83</v>
      </c>
      <c r="T38" s="5" t="s">
        <v>74</v>
      </c>
      <c r="U38" s="5">
        <v>4.32</v>
      </c>
      <c r="V38" s="5">
        <v>4.35</v>
      </c>
      <c r="W38" s="5">
        <v>2.6</v>
      </c>
      <c r="X38" s="5" t="s">
        <v>70</v>
      </c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>
        <v>45458.0</v>
      </c>
      <c r="B39" s="5" t="s">
        <v>126</v>
      </c>
      <c r="C39" s="5">
        <v>7.102391E7</v>
      </c>
      <c r="D39" s="5">
        <v>45000.0</v>
      </c>
      <c r="E39" s="5">
        <f t="shared" si="1"/>
        <v>12645</v>
      </c>
      <c r="F39" s="10"/>
      <c r="G39" s="10"/>
      <c r="H39" s="10"/>
      <c r="I39" s="10"/>
      <c r="J39" s="10"/>
      <c r="K39" s="5" t="s">
        <v>62</v>
      </c>
      <c r="L39" s="5" t="s">
        <v>63</v>
      </c>
      <c r="M39" s="11"/>
      <c r="N39" s="5">
        <v>0.281</v>
      </c>
      <c r="O39" s="5" t="s">
        <v>115</v>
      </c>
      <c r="P39" s="5" t="s">
        <v>65</v>
      </c>
      <c r="Q39" s="5" t="s">
        <v>66</v>
      </c>
      <c r="R39" s="5" t="s">
        <v>67</v>
      </c>
      <c r="S39" s="5" t="s">
        <v>83</v>
      </c>
      <c r="T39" s="5" t="s">
        <v>74</v>
      </c>
      <c r="U39" s="5">
        <v>4.24</v>
      </c>
      <c r="V39" s="5">
        <v>4.27</v>
      </c>
      <c r="W39" s="5">
        <v>2.56</v>
      </c>
      <c r="X39" s="5" t="s">
        <v>70</v>
      </c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>
        <v>45458.0</v>
      </c>
      <c r="B40" s="5" t="s">
        <v>127</v>
      </c>
      <c r="C40" s="5">
        <v>7.102391E7</v>
      </c>
      <c r="D40" s="5">
        <v>45000.0</v>
      </c>
      <c r="E40" s="5">
        <f t="shared" si="1"/>
        <v>12600</v>
      </c>
      <c r="F40" s="10"/>
      <c r="G40" s="10"/>
      <c r="H40" s="10"/>
      <c r="I40" s="10"/>
      <c r="J40" s="10"/>
      <c r="K40" s="5" t="s">
        <v>62</v>
      </c>
      <c r="L40" s="5" t="s">
        <v>63</v>
      </c>
      <c r="M40" s="11"/>
      <c r="N40" s="5">
        <v>0.28</v>
      </c>
      <c r="O40" s="5" t="s">
        <v>115</v>
      </c>
      <c r="P40" s="5" t="s">
        <v>65</v>
      </c>
      <c r="Q40" s="5" t="s">
        <v>66</v>
      </c>
      <c r="R40" s="5" t="s">
        <v>67</v>
      </c>
      <c r="S40" s="5" t="s">
        <v>73</v>
      </c>
      <c r="T40" s="5" t="s">
        <v>69</v>
      </c>
      <c r="U40" s="5">
        <v>4.07</v>
      </c>
      <c r="V40" s="5">
        <v>4.11</v>
      </c>
      <c r="W40" s="5">
        <v>2.61</v>
      </c>
      <c r="X40" s="5" t="s">
        <v>70</v>
      </c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>
        <v>45458.0</v>
      </c>
      <c r="B41" s="5" t="s">
        <v>128</v>
      </c>
      <c r="C41" s="5">
        <v>7.102391E7</v>
      </c>
      <c r="D41" s="5">
        <v>45000.0</v>
      </c>
      <c r="E41" s="5">
        <f t="shared" si="1"/>
        <v>11430</v>
      </c>
      <c r="F41" s="10"/>
      <c r="G41" s="10"/>
      <c r="H41" s="10"/>
      <c r="I41" s="10"/>
      <c r="J41" s="10"/>
      <c r="K41" s="5" t="s">
        <v>62</v>
      </c>
      <c r="L41" s="5" t="s">
        <v>63</v>
      </c>
      <c r="M41" s="11"/>
      <c r="N41" s="5">
        <v>0.254</v>
      </c>
      <c r="O41" s="5" t="s">
        <v>115</v>
      </c>
      <c r="P41" s="5" t="s">
        <v>65</v>
      </c>
      <c r="Q41" s="5" t="s">
        <v>66</v>
      </c>
      <c r="R41" s="5" t="s">
        <v>67</v>
      </c>
      <c r="S41" s="5" t="s">
        <v>73</v>
      </c>
      <c r="T41" s="5" t="s">
        <v>69</v>
      </c>
      <c r="U41" s="5">
        <v>4.1</v>
      </c>
      <c r="V41" s="5">
        <v>4.16</v>
      </c>
      <c r="W41" s="5">
        <v>2.43</v>
      </c>
      <c r="X41" s="5" t="s">
        <v>70</v>
      </c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>
        <v>45458.0</v>
      </c>
      <c r="B42" s="5" t="s">
        <v>129</v>
      </c>
      <c r="C42" s="5">
        <v>7.102391E7</v>
      </c>
      <c r="D42" s="5">
        <v>45000.0</v>
      </c>
      <c r="E42" s="5">
        <f t="shared" si="1"/>
        <v>13410</v>
      </c>
      <c r="F42" s="10"/>
      <c r="G42" s="10"/>
      <c r="H42" s="10"/>
      <c r="I42" s="10"/>
      <c r="J42" s="10"/>
      <c r="K42" s="5" t="s">
        <v>62</v>
      </c>
      <c r="L42" s="5" t="s">
        <v>63</v>
      </c>
      <c r="M42" s="11"/>
      <c r="N42" s="5">
        <v>0.298</v>
      </c>
      <c r="O42" s="5" t="s">
        <v>115</v>
      </c>
      <c r="P42" s="5" t="s">
        <v>65</v>
      </c>
      <c r="Q42" s="5" t="s">
        <v>66</v>
      </c>
      <c r="R42" s="5" t="s">
        <v>67</v>
      </c>
      <c r="S42" s="5" t="s">
        <v>83</v>
      </c>
      <c r="T42" s="5" t="s">
        <v>74</v>
      </c>
      <c r="U42" s="5">
        <v>4.5</v>
      </c>
      <c r="V42" s="5">
        <v>4.58</v>
      </c>
      <c r="W42" s="5">
        <v>2.48</v>
      </c>
      <c r="X42" s="5" t="s">
        <v>70</v>
      </c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>
        <v>45458.0</v>
      </c>
      <c r="B43" s="5" t="s">
        <v>130</v>
      </c>
      <c r="C43" s="5">
        <v>7.102391E7</v>
      </c>
      <c r="D43" s="5">
        <v>45000.0</v>
      </c>
      <c r="E43" s="5">
        <f t="shared" si="1"/>
        <v>13140</v>
      </c>
      <c r="F43" s="10"/>
      <c r="G43" s="10"/>
      <c r="H43" s="10"/>
      <c r="I43" s="10"/>
      <c r="J43" s="10"/>
      <c r="K43" s="5" t="s">
        <v>62</v>
      </c>
      <c r="L43" s="5" t="s">
        <v>63</v>
      </c>
      <c r="M43" s="11"/>
      <c r="N43" s="5">
        <v>0.292</v>
      </c>
      <c r="O43" s="5" t="s">
        <v>115</v>
      </c>
      <c r="P43" s="5" t="s">
        <v>65</v>
      </c>
      <c r="Q43" s="5" t="s">
        <v>66</v>
      </c>
      <c r="R43" s="5" t="s">
        <v>67</v>
      </c>
      <c r="S43" s="5" t="s">
        <v>83</v>
      </c>
      <c r="T43" s="5" t="s">
        <v>74</v>
      </c>
      <c r="U43" s="5">
        <v>4.33</v>
      </c>
      <c r="V43" s="5">
        <v>4.42</v>
      </c>
      <c r="W43" s="5">
        <v>2.58</v>
      </c>
      <c r="X43" s="5" t="s">
        <v>70</v>
      </c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>
        <v>45458.0</v>
      </c>
      <c r="B44" s="5" t="s">
        <v>131</v>
      </c>
      <c r="C44" s="5">
        <v>7.102391E7</v>
      </c>
      <c r="D44" s="5">
        <f t="shared" ref="D44:D45" si="2">E44/N44</f>
        <v>89285.71429</v>
      </c>
      <c r="E44" s="5">
        <v>45000.0</v>
      </c>
      <c r="F44" s="10"/>
      <c r="G44" s="10"/>
      <c r="H44" s="10"/>
      <c r="I44" s="10"/>
      <c r="J44" s="10"/>
      <c r="K44" s="5" t="s">
        <v>132</v>
      </c>
      <c r="L44" s="5" t="s">
        <v>63</v>
      </c>
      <c r="M44" s="11"/>
      <c r="N44" s="5">
        <v>0.504</v>
      </c>
      <c r="O44" s="5" t="s">
        <v>133</v>
      </c>
      <c r="P44" s="5" t="s">
        <v>85</v>
      </c>
      <c r="Q44" s="11"/>
      <c r="R44" s="11"/>
      <c r="S44" s="11"/>
      <c r="T44" s="11"/>
      <c r="U44" s="11"/>
      <c r="V44" s="11"/>
      <c r="W44" s="11"/>
      <c r="X44" s="5" t="s">
        <v>70</v>
      </c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>
        <v>45458.0</v>
      </c>
      <c r="B45" s="5" t="s">
        <v>134</v>
      </c>
      <c r="C45" s="5">
        <v>7.102391E7</v>
      </c>
      <c r="D45" s="5">
        <f t="shared" si="2"/>
        <v>142378.5595</v>
      </c>
      <c r="E45" s="5">
        <v>170000.0</v>
      </c>
      <c r="F45" s="10"/>
      <c r="G45" s="10"/>
      <c r="H45" s="10"/>
      <c r="I45" s="10"/>
      <c r="J45" s="10"/>
      <c r="K45" s="5" t="s">
        <v>62</v>
      </c>
      <c r="L45" s="5" t="s">
        <v>63</v>
      </c>
      <c r="M45" s="11"/>
      <c r="N45" s="5">
        <v>1.194</v>
      </c>
      <c r="O45" s="5" t="s">
        <v>135</v>
      </c>
      <c r="P45" s="5" t="s">
        <v>65</v>
      </c>
      <c r="Q45" s="5" t="s">
        <v>77</v>
      </c>
      <c r="R45" s="5" t="s">
        <v>67</v>
      </c>
      <c r="S45" s="5" t="s">
        <v>68</v>
      </c>
      <c r="T45" s="5" t="s">
        <v>69</v>
      </c>
      <c r="U45" s="5">
        <v>6.84</v>
      </c>
      <c r="V45" s="5">
        <v>6.91</v>
      </c>
      <c r="W45" s="5">
        <v>4.11</v>
      </c>
      <c r="X45" s="5" t="s">
        <v>70</v>
      </c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>
        <v>45458.0</v>
      </c>
      <c r="B46" s="5" t="s">
        <v>136</v>
      </c>
      <c r="C46" s="5">
        <v>7.102391E7</v>
      </c>
      <c r="D46" s="5">
        <v>105000.0</v>
      </c>
      <c r="E46" s="5">
        <f>D46*N46</f>
        <v>53865</v>
      </c>
      <c r="F46" s="10"/>
      <c r="G46" s="10"/>
      <c r="H46" s="10"/>
      <c r="I46" s="10"/>
      <c r="J46" s="10"/>
      <c r="K46" s="5" t="s">
        <v>62</v>
      </c>
      <c r="L46" s="5" t="s">
        <v>63</v>
      </c>
      <c r="M46" s="11"/>
      <c r="N46" s="5">
        <v>0.513</v>
      </c>
      <c r="O46" s="5" t="s">
        <v>64</v>
      </c>
      <c r="P46" s="5" t="s">
        <v>137</v>
      </c>
      <c r="Q46" s="5" t="s">
        <v>138</v>
      </c>
      <c r="R46" s="5" t="s">
        <v>67</v>
      </c>
      <c r="S46" s="5" t="s">
        <v>83</v>
      </c>
      <c r="T46" s="5" t="s">
        <v>74</v>
      </c>
      <c r="U46" s="5">
        <v>4.95</v>
      </c>
      <c r="V46" s="5">
        <v>5.0</v>
      </c>
      <c r="W46" s="5">
        <v>3.13</v>
      </c>
      <c r="X46" s="5" t="s">
        <v>70</v>
      </c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>
        <v>45458.0</v>
      </c>
      <c r="B47" s="5" t="s">
        <v>139</v>
      </c>
      <c r="C47" s="5">
        <v>7.102391E7</v>
      </c>
      <c r="D47" s="5">
        <f>E47/N47</f>
        <v>79925.65056</v>
      </c>
      <c r="E47" s="5">
        <v>43000.0</v>
      </c>
      <c r="F47" s="10"/>
      <c r="G47" s="10"/>
      <c r="H47" s="10"/>
      <c r="I47" s="10"/>
      <c r="J47" s="10"/>
      <c r="K47" s="5" t="s">
        <v>62</v>
      </c>
      <c r="L47" s="5" t="s">
        <v>63</v>
      </c>
      <c r="M47" s="11"/>
      <c r="N47" s="5">
        <v>0.538</v>
      </c>
      <c r="O47" s="5" t="s">
        <v>115</v>
      </c>
      <c r="P47" s="5" t="s">
        <v>65</v>
      </c>
      <c r="Q47" s="5" t="s">
        <v>77</v>
      </c>
      <c r="R47" s="5" t="s">
        <v>78</v>
      </c>
      <c r="S47" s="5" t="s">
        <v>73</v>
      </c>
      <c r="T47" s="5" t="s">
        <v>81</v>
      </c>
      <c r="U47" s="5">
        <v>5.14</v>
      </c>
      <c r="V47" s="5">
        <v>5.2</v>
      </c>
      <c r="W47" s="5">
        <v>3.27</v>
      </c>
      <c r="X47" s="5" t="s">
        <v>70</v>
      </c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</row>
    <row r="25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</row>
    <row r="25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</row>
    <row r="25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</row>
    <row r="25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</row>
    <row r="25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</row>
    <row r="259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</row>
    <row r="260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</row>
    <row r="26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</row>
    <row r="26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</row>
    <row r="26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</row>
    <row r="299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</row>
    <row r="300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</row>
    <row r="30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</row>
    <row r="30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</row>
    <row r="30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</row>
    <row r="30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</row>
    <row r="30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</row>
    <row r="30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</row>
    <row r="54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</row>
    <row r="54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</row>
    <row r="610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</row>
    <row r="61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</row>
    <row r="65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</row>
    <row r="65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</row>
    <row r="759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</row>
    <row r="760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</row>
    <row r="78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</row>
    <row r="78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  <row r="9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</row>
    <row r="9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</row>
    <row r="9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</row>
    <row r="91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</row>
    <row r="919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</row>
    <row r="920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</row>
    <row r="92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</row>
    <row r="92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</row>
    <row r="92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</row>
    <row r="924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</row>
    <row r="9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</row>
    <row r="926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</row>
    <row r="92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</row>
    <row r="92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</row>
    <row r="929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</row>
    <row r="930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</row>
    <row r="93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</row>
    <row r="93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</row>
    <row r="93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</row>
    <row r="934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</row>
    <row r="9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</row>
    <row r="936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</row>
    <row r="93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</row>
    <row r="93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</row>
    <row r="939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</row>
    <row r="940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</row>
    <row r="94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</row>
    <row r="94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</row>
    <row r="94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</row>
    <row r="944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</row>
    <row r="9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</row>
    <row r="946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</row>
    <row r="94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</row>
    <row r="94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</row>
    <row r="949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</row>
    <row r="950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</row>
    <row r="95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</row>
    <row r="95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</row>
    <row r="95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</row>
    <row r="954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</row>
    <row r="95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</row>
    <row r="956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</row>
    <row r="95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</row>
    <row r="95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</row>
    <row r="960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</row>
    <row r="96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</row>
    <row r="96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</row>
    <row r="96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</row>
    <row r="964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</row>
    <row r="96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</row>
    <row r="966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</row>
    <row r="96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</row>
    <row r="968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</row>
    <row r="969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</row>
    <row r="970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</row>
    <row r="97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</row>
    <row r="97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</row>
    <row r="97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</row>
    <row r="974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</row>
    <row r="97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</row>
    <row r="976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</row>
    <row r="97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</row>
    <row r="978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</row>
    <row r="979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</row>
    <row r="980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</row>
    <row r="98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</row>
    <row r="98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</row>
    <row r="98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</row>
    <row r="984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</row>
    <row r="98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</row>
    <row r="986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</row>
    <row r="98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</row>
    <row r="988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</row>
    <row r="989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</row>
    <row r="990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</row>
    <row r="99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</row>
    <row r="99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</row>
    <row r="99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</row>
    <row r="994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</row>
    <row r="99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</row>
    <row r="996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</row>
    <row r="99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</row>
    <row r="998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</row>
    <row r="999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</row>
    <row r="100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</row>
  </sheetData>
  <drawing r:id="rId1"/>
</worksheet>
</file>