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<sst xmlns="http://schemas.openxmlformats.org/spreadsheetml/2006/main" count="71" uniqueCount="69">
  <si>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</si>
  <si>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</si>
  <si>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</si>
  <si>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</si>
  <si>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</si>
  <si>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</si>
  <si>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</si>
  <si>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</si>
  <si>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</si>
  <si>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</si>
  <si>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</si>
  <si>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</si>
  <si>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</si>
  <si>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</si>
  <si>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</si>
  <si>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</si>
  <si>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</si>
  <si>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</si>
  <si>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</si>
  <si>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</si>
  <si>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</si>
  <si>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</si>
  <si>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</si>
  <si>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</si>
  <si>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</si>
  <si>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</si>
  <si>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</si>
  <si>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</si>
  <si>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</si>
  <si>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</si>
  <si>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</si>
  <si>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</si>
  <si>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</si>
  <si>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</si>
  <si>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</si>
  <si>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</si>
  <si>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</si>
  <si>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</si>
  <si>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</si>
  <si>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</si>
  <si>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</si>
  <si>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</si>
  <si>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</si>
  <si>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</si>
  <si>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</si>
  <si>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</si>
  <si>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</si>
  <si>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</si>
  <si>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</si>
  <si>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</si>
  <si>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</si>
  <si>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</si>
  <si>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</si>
  <si>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</si>
  <si>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</si>
  <si>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</si>
  <si>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</si>
  <si>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</si>
  <si>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</si>
  <si>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</si>
  <si>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</si>
  <si>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TJR5065</t>
  </si>
  <si>
    <t xml:space="preserve"> +2, -11</t>
  </si>
  <si>
    <t>ROUND</t>
  </si>
  <si>
    <t>TTLB +2-11</t>
  </si>
  <si>
    <t>NAT</t>
  </si>
  <si>
    <t>TJR5065SHI</t>
  </si>
  <si>
    <t xml:space="preserve"> +9.5, -11 INTERCHANGE</t>
  </si>
  <si>
    <t>TTLC +9.5-11 INTERCHANGE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</si>
</sst>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0_ "/>
  </numFmts>
  <fonts count="5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Calibri"/>
    </font>
    <font>
      <sz val="11.0"/>
      <color theme="1"/>
      <name val="游ゴシック"/>
    </font>
  </fonts>
  <fills count="5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  <fill>
      <patternFill patternType="solid">
        <fgColor rgb="FFFFFFFF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1" fillId="4" fontId="3" numFmtId="14" xfId="0" applyAlignment="1" applyBorder="1" applyFill="1" applyFont="1" applyNumberFormat="1">
      <alignment horizontal="center" vertical="bottom"/>
    </xf>
    <xf borderId="1" fillId="4" fontId="3" numFmtId="0" xfId="0" applyAlignment="1" applyBorder="1" applyFont="1">
      <alignment horizontal="center" vertical="bottom"/>
    </xf>
    <xf borderId="1" fillId="4" fontId="3" numFmtId="164" xfId="0" applyAlignment="1" applyBorder="1" applyFont="1" applyNumberFormat="1">
      <alignment horizontal="center" vertical="bottom"/>
    </xf>
    <xf borderId="1" fillId="4" fontId="3" numFmtId="2" xfId="0" applyAlignment="1" applyBorder="1" applyFont="1" applyNumberFormat="1">
      <alignment horizontal="center" vertical="bottom"/>
    </xf>
    <xf borderId="0" fillId="0" fontId="4" numFmtId="164" xfId="0" applyAlignment="1" applyFont="1" applyNumberFormat="1">
      <alignment vertical="bottom"/>
    </xf>
    <xf borderId="0" fillId="0" fontId="4" numFmtId="2" xfId="0" applyAlignment="1" applyFont="1" applyNumberFormat="1">
      <alignment vertical="bottom"/>
    </xf>
    <xf borderId="0" fillId="0" fontId="4" numFmtId="0" xfId="0" applyAlignment="1" applyFont="1">
      <alignment vertical="bottom"/>
    </xf>
    <xf borderId="0" fillId="0" fontId="4" numFmtId="0" xfId="0" applyFont="1"/>
    <xf borderId="0" fillId="4" fontId="4" numFmtId="0" xfId="0" applyAlignment="1" applyFont="1">
      <alignment vertical="bottom"/>
    </xf>
    <xf borderId="0" fillId="4" fontId="3" numFmtId="0" xfId="0" applyAlignment="1" applyFont="1">
      <alignment vertical="bottom"/>
    </xf>
    <xf borderId="0" fillId="0" fontId="4" numFmtId="2" xfId="0" applyFont="1" applyNumberFormat="1"/>
    <xf borderId="0" fillId="0" fontId="4" numFmtId="14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45419.0</v>
      </c>
      <c r="B2" s="5" t="s">
        <v>61</v>
      </c>
      <c r="C2" s="5">
        <v>7.102391E7</v>
      </c>
      <c r="D2" s="6">
        <v>27000.0</v>
      </c>
      <c r="E2" s="7">
        <f>D2*N2</f>
        <v>4822200</v>
      </c>
      <c r="F2" s="8"/>
      <c r="G2" s="9"/>
      <c r="H2" s="10" t="s">
        <v>62</v>
      </c>
      <c r="I2" s="10"/>
      <c r="J2" s="10"/>
      <c r="K2" s="5" t="s">
        <v>63</v>
      </c>
      <c r="L2" s="11"/>
      <c r="M2" s="10"/>
      <c r="N2" s="5">
        <v>178.6</v>
      </c>
      <c r="O2" s="5" t="s">
        <v>64</v>
      </c>
      <c r="P2" s="12"/>
      <c r="Q2" s="12"/>
      <c r="R2" s="12"/>
      <c r="S2" s="12"/>
      <c r="T2" s="12"/>
      <c r="U2" s="12"/>
      <c r="V2" s="12"/>
      <c r="W2" s="12"/>
      <c r="X2" s="13" t="s">
        <v>65</v>
      </c>
      <c r="Y2" s="11"/>
      <c r="Z2" s="11"/>
      <c r="AA2" s="11"/>
      <c r="AB2" s="11"/>
      <c r="AC2" s="11"/>
      <c r="AD2" s="11"/>
      <c r="AE2" s="11"/>
      <c r="AF2" s="11"/>
      <c r="AG2" s="14"/>
      <c r="AH2" s="11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5"/>
      <c r="BG2" s="11"/>
      <c r="BH2" s="11"/>
      <c r="BI2" s="11"/>
    </row>
    <row r="3">
      <c r="A3" s="4">
        <v>45419.0</v>
      </c>
      <c r="B3" s="5" t="s">
        <v>66</v>
      </c>
      <c r="C3" s="5">
        <v>7.102391E7</v>
      </c>
      <c r="D3" s="5">
        <f>E3/N3</f>
        <v>38806.45191</v>
      </c>
      <c r="E3" s="5">
        <v>4156171.0</v>
      </c>
      <c r="F3" s="8"/>
      <c r="G3" s="9"/>
      <c r="H3" s="10" t="s">
        <v>67</v>
      </c>
      <c r="I3" s="10"/>
      <c r="J3" s="10"/>
      <c r="K3" s="5" t="s">
        <v>63</v>
      </c>
      <c r="L3" s="10"/>
      <c r="M3" s="10"/>
      <c r="N3" s="5">
        <f>14.8+33.8+58.5</f>
        <v>107.1</v>
      </c>
      <c r="O3" s="5" t="s">
        <v>68</v>
      </c>
      <c r="P3" s="12"/>
      <c r="Q3" s="12"/>
      <c r="R3" s="12"/>
      <c r="S3" s="12"/>
      <c r="T3" s="12"/>
      <c r="U3" s="12"/>
      <c r="V3" s="12"/>
      <c r="W3" s="12"/>
      <c r="X3" s="13" t="s">
        <v>65</v>
      </c>
      <c r="Y3" s="11"/>
      <c r="Z3" s="11"/>
      <c r="AA3" s="11"/>
      <c r="AB3" s="11"/>
      <c r="AC3" s="11"/>
      <c r="AD3" s="11"/>
      <c r="AE3" s="11"/>
      <c r="AF3" s="11"/>
      <c r="AG3" s="14"/>
      <c r="AH3" s="11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5"/>
      <c r="BG3" s="11"/>
      <c r="BH3" s="11"/>
      <c r="BI3" s="11"/>
    </row>
    <row r="4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2"/>
      <c r="R4" s="12"/>
      <c r="S4" s="12"/>
      <c r="T4" s="12"/>
      <c r="U4" s="12"/>
      <c r="V4" s="12"/>
      <c r="W4" s="12"/>
      <c r="X4" s="12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</row>
    <row r="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