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<sst xmlns="http://schemas.openxmlformats.org/spreadsheetml/2006/main" count="69" uniqueCount="66">
  <si>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</si>
  <si>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</si>
  <si>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</si>
  <si>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</si>
  <si>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</si>
  <si>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</si>
  <si>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</si>
  <si>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</si>
  <si>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</si>
  <si>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</si>
  <si>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</si>
  <si>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</si>
  <si>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</si>
  <si>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</si>
  <si>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</si>
  <si>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</si>
  <si>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</si>
  <si>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</si>
  <si>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</si>
  <si>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</si>
  <si>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</si>
  <si>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</si>
  <si>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</si>
  <si>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</si>
  <si>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</si>
  <si>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</si>
  <si>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</si>
  <si>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</si>
  <si>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</si>
  <si>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</si>
  <si>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</si>
  <si>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</si>
  <si>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</si>
  <si>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</si>
  <si>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</si>
  <si>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</si>
  <si>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</si>
  <si>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</si>
  <si>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</si>
  <si>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</si>
  <si>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</si>
  <si>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</si>
  <si>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</si>
  <si>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</si>
  <si>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</si>
  <si>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</si>
  <si>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</si>
  <si>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</si>
  <si>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</si>
  <si>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</si>
  <si>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</si>
  <si>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</si>
  <si>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</si>
  <si>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</si>
  <si>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</si>
  <si>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</si>
  <si>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</si>
  <si>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</si>
  <si>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</si>
  <si>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</si>
  <si>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</si>
  <si>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TJRU0.2KIS</t>
  </si>
  <si>
    <t>MIX</t>
  </si>
  <si>
    <t>RUBY</t>
  </si>
  <si>
    <t>TJSA2.7KIS</t>
  </si>
  <si>
    <t>SAPP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</si>
</sst>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4" fontId="3" numFmtId="14" xfId="0" applyAlignment="1" applyFill="1" applyFont="1" applyNumberFormat="1">
      <alignment horizontal="center" vertical="bottom"/>
    </xf>
    <xf borderId="0" fillId="4" fontId="3" numFmtId="0" xfId="0" applyAlignment="1" applyFont="1">
      <alignment horizontal="center" vertical="bottom"/>
    </xf>
    <xf borderId="0" fillId="0" fontId="4" numFmtId="0" xfId="0" applyAlignment="1" applyFont="1">
      <alignment horizontal="center"/>
    </xf>
    <xf borderId="0" fillId="0" fontId="4" numFmtId="164" xfId="0" applyFont="1" applyNumberFormat="1"/>
    <xf borderId="0" fillId="0" fontId="4" numFmtId="2" xfId="0" applyFont="1" applyNumberFormat="1"/>
    <xf borderId="0" fillId="0" fontId="4" numFmtId="0" xfId="0" applyFont="1"/>
    <xf borderId="0" fillId="0" fontId="4" numFmtId="0" xfId="0" applyAlignment="1" applyFont="1">
      <alignment vertical="bottom"/>
    </xf>
    <xf borderId="0" fillId="4" fontId="4" numFmtId="0" xfId="0" applyAlignment="1" applyFont="1">
      <alignment vertical="bottom"/>
    </xf>
    <xf borderId="0" fillId="4" fontId="3" numFmtId="0" xfId="0" applyAlignment="1" applyFont="1">
      <alignment vertical="bottom"/>
    </xf>
    <xf borderId="0" fillId="0" fontId="4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45429.0</v>
      </c>
      <c r="B2" s="5" t="s">
        <v>61</v>
      </c>
      <c r="C2" s="6">
        <v>7.103911E7</v>
      </c>
      <c r="D2" s="5">
        <f t="shared" ref="D2:D3" si="1">E2/N2</f>
        <v>209.058296</v>
      </c>
      <c r="E2" s="5">
        <f>600000/1.1-0.54545</f>
        <v>545454</v>
      </c>
      <c r="F2" s="7"/>
      <c r="G2" s="8"/>
      <c r="H2" s="9"/>
      <c r="I2" s="9"/>
      <c r="J2" s="9"/>
      <c r="K2" s="5" t="s">
        <v>62</v>
      </c>
      <c r="L2" s="9"/>
      <c r="M2" s="10"/>
      <c r="N2" s="5">
        <f>100.1+100.5+100.1+100+100.3+100.1+100.2+100.4+100+100.3+100+100.1+100+100.2+100.4+100.2+100.2+100.6+100.2+100.3+100.1+100.4+100.2+100+100+104.2</f>
        <v>2609.1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12" t="s">
        <v>63</v>
      </c>
      <c r="Y2" s="9"/>
      <c r="Z2" s="9"/>
      <c r="AA2" s="9"/>
      <c r="AB2" s="9"/>
      <c r="AC2" s="9"/>
      <c r="AD2" s="9"/>
      <c r="AE2" s="9"/>
      <c r="AF2" s="9"/>
      <c r="AG2" s="8"/>
      <c r="AH2" s="9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13"/>
      <c r="BG2" s="9"/>
      <c r="BH2" s="9"/>
      <c r="BI2" s="9"/>
    </row>
    <row r="3">
      <c r="A3" s="4">
        <v>45429.0</v>
      </c>
      <c r="B3" s="5" t="s">
        <v>64</v>
      </c>
      <c r="C3" s="6">
        <v>7.103912E7</v>
      </c>
      <c r="D3" s="5">
        <f t="shared" si="1"/>
        <v>2750.592853</v>
      </c>
      <c r="E3" s="5">
        <f>37000/1.1+0.6363636</f>
        <v>33637</v>
      </c>
      <c r="F3" s="7"/>
      <c r="G3" s="8"/>
      <c r="H3" s="9"/>
      <c r="I3" s="9"/>
      <c r="J3" s="9"/>
      <c r="K3" s="5" t="s">
        <v>62</v>
      </c>
      <c r="L3" s="9"/>
      <c r="M3" s="10"/>
      <c r="N3" s="5">
        <f>2.18+1.079+2.31+1.532+1.027+1.201+1+1.9</f>
        <v>12.229</v>
      </c>
      <c r="O3" s="5" t="s">
        <v>65</v>
      </c>
      <c r="P3" s="11"/>
      <c r="Q3" s="11"/>
      <c r="R3" s="11"/>
      <c r="S3" s="11"/>
      <c r="T3" s="11"/>
      <c r="U3" s="11"/>
      <c r="V3" s="11"/>
      <c r="W3" s="11"/>
      <c r="X3" s="12" t="s">
        <v>65</v>
      </c>
      <c r="Y3" s="9"/>
      <c r="Z3" s="9"/>
      <c r="AA3" s="9"/>
      <c r="AB3" s="9"/>
      <c r="AC3" s="9"/>
      <c r="AD3" s="9"/>
      <c r="AE3" s="9"/>
      <c r="AF3" s="9"/>
      <c r="AG3" s="8"/>
      <c r="AH3" s="9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3"/>
      <c r="BG3" s="9"/>
      <c r="BH3" s="9"/>
      <c r="BI3" s="9"/>
    </row>
  </sheetData>
  <drawing r:id="rId1"/>
</worksheet>
</file>