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2"/>
</calcChain>
</file>

<file path=xl/sharedStrings.xml><?xml version="1.0" encoding="utf-8"?>
<sst xmlns="http://schemas.openxmlformats.org/spreadsheetml/2006/main" count="216" uniqueCount="99">
  <si>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</si>
  <si>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</si>
  <si>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</si>
  <si>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</si>
  <si>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</si>
  <si>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</si>
  <si>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</si>
  <si>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</si>
  <si>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</si>
  <si>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</si>
  <si>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</si>
  <si>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</si>
  <si>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</si>
  <si>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</si>
  <si>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</si>
  <si>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</si>
  <si>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</si>
  <si>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</si>
  <si>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</si>
  <si>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</si>
  <si>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</si>
  <si>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</si>
  <si>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</si>
  <si>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</si>
  <si>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</si>
  <si>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</si>
  <si>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</si>
  <si>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</si>
  <si>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</si>
  <si>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</si>
  <si>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</si>
  <si>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</si>
  <si>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</si>
  <si>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</si>
  <si>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</si>
  <si>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</si>
  <si>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</si>
  <si>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</si>
  <si>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</si>
  <si>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</si>
  <si>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</si>
  <si>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</si>
  <si>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</si>
  <si>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</si>
  <si>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</si>
  <si>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</si>
  <si>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</si>
  <si>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</si>
  <si>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</si>
  <si>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</si>
  <si>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</si>
  <si>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</si>
  <si>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</si>
  <si>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</si>
  <si>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</si>
  <si>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</si>
  <si>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</si>
  <si>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</si>
  <si>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</si>
  <si>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</si>
  <si>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</si>
  <si>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N1058283</t>
  </si>
  <si>
    <t>S1601173</t>
  </si>
  <si>
    <t>S0848461</t>
  </si>
  <si>
    <t>S0951178</t>
  </si>
  <si>
    <t>S0986902</t>
  </si>
  <si>
    <t>S0927382</t>
  </si>
  <si>
    <t>S0989110</t>
  </si>
  <si>
    <t>S0694876</t>
  </si>
  <si>
    <t>S0938881</t>
  </si>
  <si>
    <t>S0816945</t>
  </si>
  <si>
    <t>S0951214</t>
  </si>
  <si>
    <t>S0990557</t>
  </si>
  <si>
    <t>S0958708</t>
  </si>
  <si>
    <t>FANCY LIGHT BROWN</t>
  </si>
  <si>
    <t>UNDER N(VERY LIGHT YELLOW)</t>
  </si>
  <si>
    <t>I</t>
  </si>
  <si>
    <t>G</t>
  </si>
  <si>
    <t>H</t>
  </si>
  <si>
    <t>F</t>
  </si>
  <si>
    <t>SI-2</t>
  </si>
  <si>
    <t>I-1</t>
  </si>
  <si>
    <t>FAIR</t>
  </si>
  <si>
    <t>GOOD</t>
  </si>
  <si>
    <t>VERY GOOD</t>
  </si>
  <si>
    <t>CGL</t>
    <phoneticPr fontId="7"/>
  </si>
  <si>
    <t>ROUND</t>
    <phoneticPr fontId="7"/>
  </si>
  <si>
    <t>1 PC</t>
    <phoneticPr fontId="7"/>
  </si>
  <si>
    <t xml:space="preserve">GD  </t>
  </si>
  <si>
    <t xml:space="preserve">GD </t>
    <phoneticPr fontId="7"/>
  </si>
  <si>
    <t xml:space="preserve">GD </t>
  </si>
  <si>
    <t xml:space="preserve">FR </t>
  </si>
  <si>
    <t xml:space="preserve">VG  </t>
  </si>
  <si>
    <t>MEDIUM BLUE</t>
  </si>
  <si>
    <t>VERY STRONG BLUE</t>
  </si>
  <si>
    <t>FAINT</t>
  </si>
  <si>
    <t>STRONG BLUE</t>
  </si>
  <si>
    <t>NONE</t>
  </si>
  <si>
    <t>NATURAL</t>
    <phoneticPr fontId="7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</si>
</sst>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4"/>
  <sheetViews>
    <sheetView tabSelected="1" zoomScale="88" workbookViewId="0">
      <selection activeCell="A4" sqref="A4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12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/>
      <c r="B2" t="s">
        <v>61</v>
      </c>
      <c r="C2" s="1">
        <v>71023910</v>
      </c>
      <c r="D2" s="1">
        <v>40000</v>
      </c>
      <c r="E2" s="1">
        <f>D2*N2</f>
        <v>43240</v>
      </c>
      <c r="F2" s="11"/>
      <c r="G2" s="6"/>
      <c r="H2" s="4"/>
      <c r="I2" s="1" t="s">
        <v>87</v>
      </c>
      <c r="J2" s="1"/>
      <c r="K2" s="1" t="s">
        <v>86</v>
      </c>
      <c r="L2" s="1" t="s">
        <v>85</v>
      </c>
      <c r="M2" t="s">
        <v>61</v>
      </c>
      <c r="N2">
        <v>1.081</v>
      </c>
      <c r="O2" t="s">
        <v>74</v>
      </c>
      <c r="P2" t="s">
        <v>80</v>
      </c>
      <c r="Q2" s="1"/>
      <c r="R2" t="s">
        <v>88</v>
      </c>
      <c r="S2" t="s">
        <v>89</v>
      </c>
      <c r="T2" t="s">
        <v>93</v>
      </c>
      <c r="U2">
        <v>6.1</v>
      </c>
      <c r="V2">
        <v>6.14</v>
      </c>
      <c r="W2">
        <v>4.2300000000000004</v>
      </c>
      <c r="X2" s="1" t="s">
        <v>98</v>
      </c>
      <c r="Y2" s="1"/>
      <c r="Z2" s="1"/>
      <c r="AA2" s="1"/>
      <c r="AB2" s="1"/>
      <c r="AC2" s="1"/>
      <c r="AD2" s="1"/>
      <c r="AE2" s="1"/>
      <c r="AF2" s="1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8"/>
      <c r="BG2" s="10"/>
      <c r="BH2" s="10"/>
      <c r="BI2" s="1"/>
    </row>
    <row r="3" spans="1:61">
      <c r="A3" s="8"/>
      <c r="B3" t="s">
        <v>62</v>
      </c>
      <c r="C3" s="1">
        <v>71023910</v>
      </c>
      <c r="D3" s="1">
        <v>55000</v>
      </c>
      <c r="E3" s="1">
        <f t="shared" ref="E3:E14" si="0">D3*N3</f>
        <v>56484.999999999993</v>
      </c>
      <c r="F3" s="11"/>
      <c r="G3" s="6"/>
      <c r="H3" s="4"/>
      <c r="I3" s="1" t="s">
        <v>87</v>
      </c>
      <c r="J3" s="1"/>
      <c r="K3" s="1" t="s">
        <v>86</v>
      </c>
      <c r="L3" s="1" t="s">
        <v>85</v>
      </c>
      <c r="M3" t="s">
        <v>62</v>
      </c>
      <c r="N3">
        <v>1.0269999999999999</v>
      </c>
      <c r="O3" t="s">
        <v>75</v>
      </c>
      <c r="P3" t="s">
        <v>80</v>
      </c>
      <c r="Q3" t="s">
        <v>82</v>
      </c>
      <c r="R3" t="s">
        <v>88</v>
      </c>
      <c r="S3" t="s">
        <v>90</v>
      </c>
      <c r="T3" t="s">
        <v>94</v>
      </c>
      <c r="U3">
        <v>6.12</v>
      </c>
      <c r="V3">
        <v>6.17</v>
      </c>
      <c r="W3">
        <v>4.07</v>
      </c>
      <c r="X3" s="1" t="s">
        <v>98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/>
      <c r="B4" t="s">
        <v>63</v>
      </c>
      <c r="C4" s="1">
        <v>71023910</v>
      </c>
      <c r="D4" s="1">
        <v>25000</v>
      </c>
      <c r="E4" s="1">
        <f t="shared" si="0"/>
        <v>12725</v>
      </c>
      <c r="F4" s="11"/>
      <c r="G4" s="6"/>
      <c r="H4" s="4"/>
      <c r="I4" s="1" t="s">
        <v>87</v>
      </c>
      <c r="J4" s="1"/>
      <c r="K4" s="1" t="s">
        <v>86</v>
      </c>
      <c r="L4" s="1" t="s">
        <v>85</v>
      </c>
      <c r="M4" t="s">
        <v>63</v>
      </c>
      <c r="N4">
        <v>0.50900000000000001</v>
      </c>
      <c r="O4" t="s">
        <v>76</v>
      </c>
      <c r="P4" t="s">
        <v>81</v>
      </c>
      <c r="Q4" t="s">
        <v>83</v>
      </c>
      <c r="R4" t="s">
        <v>88</v>
      </c>
      <c r="S4" t="s">
        <v>91</v>
      </c>
      <c r="T4" t="s">
        <v>95</v>
      </c>
      <c r="U4">
        <v>5.17</v>
      </c>
      <c r="V4">
        <v>5.23</v>
      </c>
      <c r="W4">
        <v>3.07</v>
      </c>
      <c r="X4" s="1" t="s">
        <v>98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/>
      <c r="B5" t="s">
        <v>64</v>
      </c>
      <c r="C5" s="1">
        <v>71023910</v>
      </c>
      <c r="D5" s="1">
        <v>25000</v>
      </c>
      <c r="E5" s="1">
        <f t="shared" si="0"/>
        <v>14074.999999999998</v>
      </c>
      <c r="F5" s="11"/>
      <c r="G5" s="6"/>
      <c r="H5" s="4"/>
      <c r="I5" s="1" t="s">
        <v>87</v>
      </c>
      <c r="J5" s="1"/>
      <c r="K5" s="1" t="s">
        <v>86</v>
      </c>
      <c r="L5" s="1" t="s">
        <v>85</v>
      </c>
      <c r="M5" t="s">
        <v>64</v>
      </c>
      <c r="N5">
        <v>0.56299999999999994</v>
      </c>
      <c r="O5" t="s">
        <v>76</v>
      </c>
      <c r="P5" t="s">
        <v>81</v>
      </c>
      <c r="Q5" t="s">
        <v>83</v>
      </c>
      <c r="R5" t="s">
        <v>88</v>
      </c>
      <c r="S5" t="s">
        <v>91</v>
      </c>
      <c r="T5" t="s">
        <v>96</v>
      </c>
      <c r="U5">
        <v>5.31</v>
      </c>
      <c r="V5">
        <v>5.37</v>
      </c>
      <c r="W5">
        <v>3.18</v>
      </c>
      <c r="X5" s="1" t="s">
        <v>98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/>
      <c r="B6" t="s">
        <v>65</v>
      </c>
      <c r="C6" s="1">
        <v>71023910</v>
      </c>
      <c r="D6" s="1">
        <v>25000</v>
      </c>
      <c r="E6" s="1">
        <f t="shared" si="0"/>
        <v>13575.000000000002</v>
      </c>
      <c r="F6" s="11"/>
      <c r="G6" s="6"/>
      <c r="H6" s="4"/>
      <c r="I6" s="1" t="s">
        <v>87</v>
      </c>
      <c r="J6" s="1"/>
      <c r="K6" s="1" t="s">
        <v>86</v>
      </c>
      <c r="L6" s="1" t="s">
        <v>85</v>
      </c>
      <c r="M6" t="s">
        <v>65</v>
      </c>
      <c r="N6">
        <v>0.54300000000000004</v>
      </c>
      <c r="O6" t="s">
        <v>77</v>
      </c>
      <c r="P6" t="s">
        <v>81</v>
      </c>
      <c r="Q6" t="s">
        <v>84</v>
      </c>
      <c r="R6" t="s">
        <v>88</v>
      </c>
      <c r="S6" t="s">
        <v>90</v>
      </c>
      <c r="T6" t="s">
        <v>97</v>
      </c>
      <c r="U6">
        <v>5.1100000000000003</v>
      </c>
      <c r="V6">
        <v>5.14</v>
      </c>
      <c r="W6">
        <v>3.24</v>
      </c>
      <c r="X6" s="1" t="s">
        <v>98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/>
      <c r="B7" t="s">
        <v>66</v>
      </c>
      <c r="C7" s="1">
        <v>71023910</v>
      </c>
      <c r="D7" s="1">
        <v>25000</v>
      </c>
      <c r="E7" s="1">
        <f t="shared" si="0"/>
        <v>13225</v>
      </c>
      <c r="F7" s="11"/>
      <c r="G7" s="6"/>
      <c r="H7" s="4"/>
      <c r="I7" s="1" t="s">
        <v>87</v>
      </c>
      <c r="J7" s="1"/>
      <c r="K7" s="1" t="s">
        <v>86</v>
      </c>
      <c r="L7" s="1" t="s">
        <v>85</v>
      </c>
      <c r="M7" t="s">
        <v>66</v>
      </c>
      <c r="N7">
        <v>0.52900000000000003</v>
      </c>
      <c r="O7" t="s">
        <v>78</v>
      </c>
      <c r="P7" t="s">
        <v>81</v>
      </c>
      <c r="Q7" t="s">
        <v>82</v>
      </c>
      <c r="R7" t="s">
        <v>88</v>
      </c>
      <c r="S7" t="s">
        <v>91</v>
      </c>
      <c r="T7" t="s">
        <v>95</v>
      </c>
      <c r="U7">
        <v>4.91</v>
      </c>
      <c r="V7">
        <v>4.9800000000000004</v>
      </c>
      <c r="W7">
        <v>3.15</v>
      </c>
      <c r="X7" s="1" t="s">
        <v>98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/>
      <c r="B8" t="s">
        <v>67</v>
      </c>
      <c r="C8" s="1">
        <v>71023910</v>
      </c>
      <c r="D8" s="1">
        <v>25000</v>
      </c>
      <c r="E8" s="1">
        <f t="shared" si="0"/>
        <v>13875.000000000002</v>
      </c>
      <c r="F8" s="11"/>
      <c r="G8" s="6"/>
      <c r="H8" s="4"/>
      <c r="I8" s="1" t="s">
        <v>87</v>
      </c>
      <c r="J8" s="1"/>
      <c r="K8" s="1" t="s">
        <v>86</v>
      </c>
      <c r="L8" s="1" t="s">
        <v>85</v>
      </c>
      <c r="M8" t="s">
        <v>67</v>
      </c>
      <c r="N8">
        <v>0.55500000000000005</v>
      </c>
      <c r="O8" t="s">
        <v>77</v>
      </c>
      <c r="P8" t="s">
        <v>81</v>
      </c>
      <c r="Q8" t="s">
        <v>82</v>
      </c>
      <c r="R8" t="s">
        <v>88</v>
      </c>
      <c r="S8" t="s">
        <v>91</v>
      </c>
      <c r="T8" t="s">
        <v>94</v>
      </c>
      <c r="U8">
        <v>5.05</v>
      </c>
      <c r="V8">
        <v>5.22</v>
      </c>
      <c r="W8">
        <v>3.32</v>
      </c>
      <c r="X8" s="1" t="s">
        <v>98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/>
      <c r="B9" t="s">
        <v>68</v>
      </c>
      <c r="C9" s="1">
        <v>71023910</v>
      </c>
      <c r="D9" s="1">
        <v>25000</v>
      </c>
      <c r="E9" s="1">
        <f t="shared" si="0"/>
        <v>12950</v>
      </c>
      <c r="F9" s="11"/>
      <c r="G9" s="6"/>
      <c r="H9" s="4"/>
      <c r="I9" s="1" t="s">
        <v>87</v>
      </c>
      <c r="J9" s="1"/>
      <c r="K9" s="1" t="s">
        <v>86</v>
      </c>
      <c r="L9" s="1" t="s">
        <v>85</v>
      </c>
      <c r="M9" t="s">
        <v>68</v>
      </c>
      <c r="N9">
        <v>0.51800000000000002</v>
      </c>
      <c r="O9" t="s">
        <v>76</v>
      </c>
      <c r="P9" t="s">
        <v>81</v>
      </c>
      <c r="Q9" t="s">
        <v>82</v>
      </c>
      <c r="R9" t="s">
        <v>88</v>
      </c>
      <c r="S9" t="s">
        <v>90</v>
      </c>
      <c r="T9" t="s">
        <v>97</v>
      </c>
      <c r="U9">
        <v>4.92</v>
      </c>
      <c r="V9">
        <v>4.95</v>
      </c>
      <c r="W9">
        <v>3.27</v>
      </c>
      <c r="X9" s="1" t="s">
        <v>98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/>
      <c r="B10" t="s">
        <v>69</v>
      </c>
      <c r="C10" s="1">
        <v>71023910</v>
      </c>
      <c r="D10" s="1">
        <v>25000</v>
      </c>
      <c r="E10" s="1">
        <f t="shared" si="0"/>
        <v>13675.000000000002</v>
      </c>
      <c r="F10" s="11"/>
      <c r="G10" s="6"/>
      <c r="H10" s="4"/>
      <c r="I10" s="1" t="s">
        <v>87</v>
      </c>
      <c r="J10" s="1"/>
      <c r="K10" s="1" t="s">
        <v>86</v>
      </c>
      <c r="L10" s="1" t="s">
        <v>85</v>
      </c>
      <c r="M10" t="s">
        <v>69</v>
      </c>
      <c r="N10">
        <v>0.54700000000000004</v>
      </c>
      <c r="O10" t="s">
        <v>79</v>
      </c>
      <c r="P10" t="s">
        <v>81</v>
      </c>
      <c r="Q10" t="s">
        <v>82</v>
      </c>
      <c r="R10" t="s">
        <v>88</v>
      </c>
      <c r="S10" t="s">
        <v>91</v>
      </c>
      <c r="T10" t="s">
        <v>93</v>
      </c>
      <c r="U10">
        <v>4.9400000000000004</v>
      </c>
      <c r="V10">
        <v>5.0199999999999996</v>
      </c>
      <c r="W10">
        <v>3.38</v>
      </c>
      <c r="X10" s="1" t="s">
        <v>98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B11" t="s">
        <v>70</v>
      </c>
      <c r="C11" s="1">
        <v>71023910</v>
      </c>
      <c r="D11" s="1">
        <v>25000</v>
      </c>
      <c r="E11" s="1">
        <f t="shared" si="0"/>
        <v>13025</v>
      </c>
      <c r="I11" s="1" t="s">
        <v>87</v>
      </c>
      <c r="K11" s="1" t="s">
        <v>86</v>
      </c>
      <c r="L11" s="1" t="s">
        <v>85</v>
      </c>
      <c r="M11" t="s">
        <v>70</v>
      </c>
      <c r="N11">
        <v>0.52100000000000002</v>
      </c>
      <c r="O11" t="s">
        <v>77</v>
      </c>
      <c r="P11" t="s">
        <v>81</v>
      </c>
      <c r="Q11" t="s">
        <v>83</v>
      </c>
      <c r="R11" t="s">
        <v>88</v>
      </c>
      <c r="S11" t="s">
        <v>91</v>
      </c>
      <c r="T11" t="s">
        <v>97</v>
      </c>
      <c r="U11">
        <v>5.09</v>
      </c>
      <c r="V11">
        <v>5.14</v>
      </c>
      <c r="W11">
        <v>3.22</v>
      </c>
      <c r="X11" s="1" t="s">
        <v>98</v>
      </c>
    </row>
    <row r="12" spans="1:61">
      <c r="B12" t="s">
        <v>71</v>
      </c>
      <c r="C12" s="1">
        <v>71023910</v>
      </c>
      <c r="D12" s="1">
        <v>25000</v>
      </c>
      <c r="E12" s="1">
        <f t="shared" si="0"/>
        <v>14574.999999999998</v>
      </c>
      <c r="I12" s="1" t="s">
        <v>87</v>
      </c>
      <c r="K12" s="1" t="s">
        <v>86</v>
      </c>
      <c r="L12" s="1" t="s">
        <v>85</v>
      </c>
      <c r="M12" t="s">
        <v>71</v>
      </c>
      <c r="N12">
        <v>0.58299999999999996</v>
      </c>
      <c r="O12" t="s">
        <v>77</v>
      </c>
      <c r="P12" t="s">
        <v>81</v>
      </c>
      <c r="Q12" t="s">
        <v>82</v>
      </c>
      <c r="R12" t="s">
        <v>88</v>
      </c>
      <c r="S12" t="s">
        <v>91</v>
      </c>
      <c r="T12" t="s">
        <v>95</v>
      </c>
      <c r="U12">
        <v>4.99</v>
      </c>
      <c r="V12">
        <v>5.05</v>
      </c>
      <c r="W12">
        <v>3.5</v>
      </c>
      <c r="X12" s="1" t="s">
        <v>98</v>
      </c>
    </row>
    <row r="13" spans="1:61">
      <c r="B13" t="s">
        <v>72</v>
      </c>
      <c r="C13" s="1">
        <v>71023910</v>
      </c>
      <c r="D13" s="1">
        <v>25000</v>
      </c>
      <c r="E13" s="1">
        <f t="shared" si="0"/>
        <v>13850.000000000002</v>
      </c>
      <c r="I13" s="1" t="s">
        <v>87</v>
      </c>
      <c r="K13" s="1" t="s">
        <v>86</v>
      </c>
      <c r="L13" s="1" t="s">
        <v>85</v>
      </c>
      <c r="M13" t="s">
        <v>72</v>
      </c>
      <c r="N13">
        <v>0.55400000000000005</v>
      </c>
      <c r="O13" t="s">
        <v>76</v>
      </c>
      <c r="P13" t="s">
        <v>81</v>
      </c>
      <c r="Q13" t="s">
        <v>84</v>
      </c>
      <c r="R13" t="s">
        <v>88</v>
      </c>
      <c r="S13" t="s">
        <v>90</v>
      </c>
      <c r="T13" t="s">
        <v>97</v>
      </c>
      <c r="U13">
        <v>5.35</v>
      </c>
      <c r="V13">
        <v>5.38</v>
      </c>
      <c r="W13">
        <v>3.13</v>
      </c>
      <c r="X13" s="1" t="s">
        <v>98</v>
      </c>
    </row>
    <row r="14" spans="1:61">
      <c r="B14" t="s">
        <v>73</v>
      </c>
      <c r="C14" s="1">
        <v>71023910</v>
      </c>
      <c r="D14" s="1">
        <v>25000</v>
      </c>
      <c r="E14" s="1">
        <f t="shared" si="0"/>
        <v>12725</v>
      </c>
      <c r="I14" s="1" t="s">
        <v>87</v>
      </c>
      <c r="K14" s="1" t="s">
        <v>86</v>
      </c>
      <c r="L14" s="1" t="s">
        <v>85</v>
      </c>
      <c r="M14" t="s">
        <v>73</v>
      </c>
      <c r="N14">
        <v>0.50900000000000001</v>
      </c>
      <c r="O14" t="s">
        <v>77</v>
      </c>
      <c r="P14" t="s">
        <v>81</v>
      </c>
      <c r="Q14" t="s">
        <v>83</v>
      </c>
      <c r="R14" t="s">
        <v>92</v>
      </c>
      <c r="S14" t="s">
        <v>91</v>
      </c>
      <c r="T14" t="s">
        <v>95</v>
      </c>
      <c r="U14">
        <v>4.9400000000000004</v>
      </c>
      <c r="V14">
        <v>5.01</v>
      </c>
      <c r="W14">
        <v>3.13</v>
      </c>
      <c r="X14" s="1" t="s">
        <v>98</v>
      </c>
    </row>
  </sheetData>
  <phoneticPr fontId="7"/>
  <conditionalFormatting sqref="M2">
    <cfRule type="duplicateValues" dxfId="1" priority="7"/>
  </conditionalFormatting>
  <conditionalFormatting sqref="B2">
    <cfRule type="duplicateValues" dxfId="0" priority="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2026-05-29T09:02:03Z</dcterms:modified>
</cp:coreProperties>
</file>