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<sst xmlns="http://schemas.openxmlformats.org/spreadsheetml/2006/main" count="149" uniqueCount="95">
  <si>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</si>
  <si>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</si>
  <si>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</si>
  <si>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</si>
  <si>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</si>
  <si>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</si>
  <si>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</si>
  <si>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</si>
  <si>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</si>
  <si>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</si>
  <si>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</si>
  <si>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</si>
  <si>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</si>
  <si>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</si>
  <si>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</si>
  <si>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</si>
  <si>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</si>
  <si>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</si>
  <si>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</si>
  <si>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</si>
  <si>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</si>
  <si>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</si>
  <si>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</si>
  <si>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</si>
  <si>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</si>
  <si>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</si>
  <si>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</si>
  <si>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</si>
  <si>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</si>
  <si>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</si>
  <si>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</si>
  <si>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</si>
  <si>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</si>
  <si>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</si>
  <si>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</si>
  <si>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</si>
  <si>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</si>
  <si>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</si>
  <si>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</si>
  <si>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</si>
  <si>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</si>
  <si>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</si>
  <si>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</si>
  <si>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</si>
  <si>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</si>
  <si>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</si>
  <si>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</si>
  <si>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</si>
  <si>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</si>
  <si>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</si>
  <si>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</si>
  <si>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</si>
  <si>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</si>
  <si>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</si>
  <si>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</si>
  <si>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</si>
  <si>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</si>
  <si>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</si>
  <si>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</si>
  <si>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</si>
  <si>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</si>
  <si>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ABC</t>
    <phoneticPr fontId="7"/>
  </si>
  <si>
    <t>ROUND</t>
    <phoneticPr fontId="7"/>
  </si>
  <si>
    <t>TTLC</t>
    <phoneticPr fontId="7"/>
  </si>
  <si>
    <t>VS1</t>
    <phoneticPr fontId="7"/>
  </si>
  <si>
    <t>NAT</t>
    <phoneticPr fontId="7"/>
  </si>
  <si>
    <t>BCD</t>
    <phoneticPr fontId="7"/>
  </si>
  <si>
    <t>TLC</t>
    <phoneticPr fontId="7"/>
  </si>
  <si>
    <t>VS2</t>
    <phoneticPr fontId="7"/>
  </si>
  <si>
    <t>I1</t>
    <phoneticPr fontId="7"/>
  </si>
  <si>
    <t>VS2</t>
    <phoneticPr fontId="7"/>
  </si>
  <si>
    <t>SI1</t>
    <phoneticPr fontId="7"/>
  </si>
  <si>
    <t>SI2</t>
    <phoneticPr fontId="7"/>
  </si>
  <si>
    <t>NAT</t>
    <phoneticPr fontId="7"/>
  </si>
  <si>
    <t>ROUND</t>
    <phoneticPr fontId="7"/>
  </si>
  <si>
    <t>SI3</t>
    <phoneticPr fontId="7"/>
  </si>
  <si>
    <t>TTLC</t>
    <phoneticPr fontId="7"/>
  </si>
  <si>
    <t>WXY</t>
    <phoneticPr fontId="7"/>
  </si>
  <si>
    <t>XYZ</t>
    <phoneticPr fontId="7"/>
  </si>
  <si>
    <t>YZA</t>
    <phoneticPr fontId="7"/>
  </si>
  <si>
    <t>ZAB</t>
    <phoneticPr fontId="7"/>
  </si>
  <si>
    <t>S1368682</t>
  </si>
  <si>
    <t>CGL</t>
  </si>
  <si>
    <t>E</t>
  </si>
  <si>
    <t>GD</t>
  </si>
  <si>
    <t>FR</t>
  </si>
  <si>
    <t>FNT</t>
  </si>
  <si>
    <t>O2383980</t>
  </si>
  <si>
    <t>NON</t>
  </si>
  <si>
    <t>S1208300</t>
  </si>
  <si>
    <t>D</t>
    <phoneticPr fontId="7"/>
  </si>
  <si>
    <t>F</t>
    <phoneticPr fontId="7"/>
  </si>
  <si>
    <t>E</t>
    <phoneticPr fontId="7"/>
  </si>
  <si>
    <t>VVS</t>
    <phoneticPr fontId="7"/>
  </si>
  <si>
    <t>JJJ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</si>
</sst>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7"/>
  <sheetViews>
    <sheetView tabSelected="1" zoomScale="88" workbookViewId="0">
      <selection activeCell="D17" sqref="D1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61</v>
      </c>
      <c r="C2" s="1">
        <v>71023910</v>
      </c>
      <c r="D2" s="1">
        <v>11000</v>
      </c>
      <c r="E2" s="1">
        <f>D2*N2</f>
        <v>134750</v>
      </c>
      <c r="F2" s="11"/>
      <c r="G2" s="6"/>
      <c r="H2" s="4"/>
      <c r="I2" s="1"/>
      <c r="J2" s="1"/>
      <c r="K2" s="1" t="s">
        <v>62</v>
      </c>
      <c r="L2" s="1"/>
      <c r="M2" s="1"/>
      <c r="N2" s="1">
        <v>12.25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65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46085</v>
      </c>
      <c r="B3" s="1" t="s">
        <v>66</v>
      </c>
      <c r="C3" s="1">
        <v>71023910</v>
      </c>
      <c r="D3" s="1">
        <v>10000</v>
      </c>
      <c r="E3" s="1">
        <f t="shared" ref="E3:E16" si="0">D3*N3</f>
        <v>120300</v>
      </c>
      <c r="F3" s="11"/>
      <c r="G3" s="6"/>
      <c r="H3" s="4"/>
      <c r="I3" s="1"/>
      <c r="J3" s="1"/>
      <c r="K3" s="1" t="s">
        <v>62</v>
      </c>
      <c r="L3" s="1"/>
      <c r="M3" s="1"/>
      <c r="N3" s="1">
        <v>12.03</v>
      </c>
      <c r="O3" s="1" t="s">
        <v>67</v>
      </c>
      <c r="P3" s="1" t="s">
        <v>68</v>
      </c>
      <c r="Q3" s="1"/>
      <c r="R3" s="1"/>
      <c r="S3" s="1"/>
      <c r="T3" s="1"/>
      <c r="U3" s="1"/>
      <c r="V3" s="1"/>
      <c r="W3" s="1"/>
      <c r="X3" s="1" t="s">
        <v>65</v>
      </c>
      <c r="Y3" s="1"/>
      <c r="Z3" s="1"/>
      <c r="AA3" s="1"/>
      <c r="AB3" s="1"/>
      <c r="AC3" s="1"/>
      <c r="AD3" s="1"/>
      <c r="AE3" s="1"/>
      <c r="AF3" s="1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8"/>
      <c r="BG3" s="10"/>
      <c r="BH3" s="10"/>
      <c r="BI3" s="1"/>
    </row>
    <row r="4" spans="1:61">
      <c r="A4" s="8">
        <v>46085</v>
      </c>
      <c r="B4" s="1" t="s">
        <v>77</v>
      </c>
      <c r="C4" s="1">
        <v>71023910</v>
      </c>
      <c r="D4" s="1">
        <v>8526</v>
      </c>
      <c r="E4" s="1">
        <f t="shared" si="0"/>
        <v>59682</v>
      </c>
      <c r="F4" s="11"/>
      <c r="G4" s="6"/>
      <c r="H4" s="4"/>
      <c r="I4" s="1"/>
      <c r="J4" s="1"/>
      <c r="K4" s="1" t="s">
        <v>74</v>
      </c>
      <c r="L4" s="1"/>
      <c r="M4" s="1"/>
      <c r="N4" s="1">
        <v>7</v>
      </c>
      <c r="O4" s="1" t="s">
        <v>76</v>
      </c>
      <c r="P4" s="1" t="s">
        <v>70</v>
      </c>
      <c r="Q4" s="1"/>
      <c r="R4" s="1"/>
      <c r="S4" s="1"/>
      <c r="T4" s="1"/>
      <c r="U4" s="1"/>
      <c r="V4" s="1"/>
      <c r="W4" s="1"/>
      <c r="X4" s="1" t="s">
        <v>73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78</v>
      </c>
      <c r="C5" s="1">
        <v>71023910</v>
      </c>
      <c r="D5" s="1">
        <v>9745</v>
      </c>
      <c r="E5" s="1">
        <f t="shared" si="0"/>
        <v>120350.75</v>
      </c>
      <c r="F5" s="11"/>
      <c r="G5" s="6"/>
      <c r="H5" s="4"/>
      <c r="I5" s="1"/>
      <c r="J5" s="1"/>
      <c r="K5" s="1" t="s">
        <v>74</v>
      </c>
      <c r="L5" s="1"/>
      <c r="M5" s="1"/>
      <c r="N5" s="1">
        <v>12.35</v>
      </c>
      <c r="O5" s="1" t="s">
        <v>76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73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79</v>
      </c>
      <c r="C6" s="1">
        <v>71023910</v>
      </c>
      <c r="D6" s="1">
        <v>15263</v>
      </c>
      <c r="E6" s="1">
        <f t="shared" si="0"/>
        <v>152935.25999999998</v>
      </c>
      <c r="F6" s="11"/>
      <c r="G6" s="6"/>
      <c r="H6" s="4"/>
      <c r="I6" s="1"/>
      <c r="J6" s="1"/>
      <c r="K6" s="1" t="s">
        <v>74</v>
      </c>
      <c r="L6" s="1"/>
      <c r="M6" s="1"/>
      <c r="N6" s="1">
        <v>10.02</v>
      </c>
      <c r="O6" s="1" t="s">
        <v>76</v>
      </c>
      <c r="P6" s="1" t="s">
        <v>72</v>
      </c>
      <c r="Q6" s="1"/>
      <c r="R6" s="1"/>
      <c r="S6" s="1"/>
      <c r="T6" s="1"/>
      <c r="U6" s="1"/>
      <c r="V6" s="1"/>
      <c r="W6" s="1"/>
      <c r="X6" s="1" t="s">
        <v>73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80</v>
      </c>
      <c r="C7" s="1">
        <v>71023910</v>
      </c>
      <c r="D7" s="1">
        <v>9874</v>
      </c>
      <c r="E7" s="1">
        <f t="shared" si="0"/>
        <v>21920.280000000002</v>
      </c>
      <c r="F7" s="11"/>
      <c r="G7" s="6"/>
      <c r="H7" s="4"/>
      <c r="I7" s="1"/>
      <c r="J7" s="1"/>
      <c r="K7" s="1" t="s">
        <v>74</v>
      </c>
      <c r="L7" s="1"/>
      <c r="M7" s="1"/>
      <c r="N7" s="1">
        <v>2.2200000000000002</v>
      </c>
      <c r="O7" s="1" t="s">
        <v>76</v>
      </c>
      <c r="P7" s="1" t="s">
        <v>75</v>
      </c>
      <c r="Q7" s="1"/>
      <c r="R7" s="1"/>
      <c r="S7" s="1"/>
      <c r="T7" s="1"/>
      <c r="U7" s="1"/>
      <c r="V7" s="1"/>
      <c r="W7" s="1"/>
      <c r="X7" s="1" t="s">
        <v>73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81</v>
      </c>
      <c r="C8" s="1">
        <v>71023910</v>
      </c>
      <c r="D8" s="1">
        <v>15000</v>
      </c>
      <c r="E8" s="1">
        <f t="shared" si="0"/>
        <v>3450</v>
      </c>
      <c r="F8" s="11"/>
      <c r="G8" s="6"/>
      <c r="H8" s="4"/>
      <c r="I8" s="1">
        <v>1</v>
      </c>
      <c r="J8" s="1"/>
      <c r="K8" s="1" t="s">
        <v>74</v>
      </c>
      <c r="L8" s="1" t="s">
        <v>82</v>
      </c>
      <c r="M8" s="1" t="s">
        <v>81</v>
      </c>
      <c r="N8" s="1">
        <v>0.23</v>
      </c>
      <c r="O8" s="1" t="s">
        <v>83</v>
      </c>
      <c r="P8" s="1" t="s">
        <v>69</v>
      </c>
      <c r="Q8" s="1" t="s">
        <v>84</v>
      </c>
      <c r="R8" s="1" t="s">
        <v>84</v>
      </c>
      <c r="S8" s="1" t="s">
        <v>85</v>
      </c>
      <c r="T8" s="1" t="s">
        <v>86</v>
      </c>
      <c r="U8" s="1">
        <v>4</v>
      </c>
      <c r="V8" s="1">
        <v>4.05</v>
      </c>
      <c r="W8" s="1">
        <v>2.2999999999999998</v>
      </c>
      <c r="X8" s="1" t="s">
        <v>73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87</v>
      </c>
      <c r="C9" s="1">
        <v>71023910</v>
      </c>
      <c r="D9" s="1">
        <v>1598</v>
      </c>
      <c r="E9" s="1">
        <f t="shared" si="0"/>
        <v>378.726</v>
      </c>
      <c r="F9" s="11"/>
      <c r="G9" s="6"/>
      <c r="H9" s="4"/>
      <c r="I9" s="1">
        <v>1</v>
      </c>
      <c r="J9" s="1"/>
      <c r="K9" s="1" t="s">
        <v>74</v>
      </c>
      <c r="L9" s="1" t="s">
        <v>82</v>
      </c>
      <c r="M9" s="1" t="s">
        <v>87</v>
      </c>
      <c r="N9" s="1">
        <v>0.23699999999999999</v>
      </c>
      <c r="O9" s="1" t="s">
        <v>83</v>
      </c>
      <c r="P9" s="1" t="s">
        <v>72</v>
      </c>
      <c r="Q9" s="1" t="s">
        <v>84</v>
      </c>
      <c r="R9" s="1" t="s">
        <v>84</v>
      </c>
      <c r="S9" s="1" t="s">
        <v>84</v>
      </c>
      <c r="T9" s="1" t="s">
        <v>86</v>
      </c>
      <c r="U9" s="1">
        <v>3.84</v>
      </c>
      <c r="V9" s="1">
        <v>3.89</v>
      </c>
      <c r="W9" s="1">
        <v>2.44</v>
      </c>
      <c r="X9" s="1" t="s">
        <v>73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89</v>
      </c>
      <c r="C10" s="1">
        <v>71023910</v>
      </c>
      <c r="D10" s="1">
        <v>20256</v>
      </c>
      <c r="E10" s="1">
        <f t="shared" si="0"/>
        <v>4942.4639999999999</v>
      </c>
      <c r="F10" s="11"/>
      <c r="G10" s="6"/>
      <c r="H10" s="4"/>
      <c r="I10" s="1">
        <v>1</v>
      </c>
      <c r="J10" s="1"/>
      <c r="K10" s="1" t="s">
        <v>74</v>
      </c>
      <c r="L10" s="1" t="s">
        <v>82</v>
      </c>
      <c r="M10" s="1" t="s">
        <v>89</v>
      </c>
      <c r="N10" s="1">
        <v>0.24399999999999999</v>
      </c>
      <c r="O10" s="1" t="s">
        <v>83</v>
      </c>
      <c r="P10" s="1" t="s">
        <v>72</v>
      </c>
      <c r="Q10" s="1" t="s">
        <v>84</v>
      </c>
      <c r="R10" s="1" t="s">
        <v>84</v>
      </c>
      <c r="S10" s="1" t="s">
        <v>85</v>
      </c>
      <c r="T10" s="1" t="s">
        <v>88</v>
      </c>
      <c r="U10" s="1">
        <v>4</v>
      </c>
      <c r="V10" s="1">
        <v>4.07</v>
      </c>
      <c r="W10" s="1">
        <v>2.44</v>
      </c>
      <c r="X10" s="1" t="s">
        <v>73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444</v>
      </c>
      <c r="C11" s="1">
        <v>71023910</v>
      </c>
      <c r="D11" s="1">
        <v>15232</v>
      </c>
      <c r="E11" s="1">
        <f t="shared" si="0"/>
        <v>100378.88</v>
      </c>
      <c r="F11" s="11"/>
      <c r="G11" s="6"/>
      <c r="H11" s="4"/>
      <c r="I11" s="1"/>
      <c r="J11" s="1"/>
      <c r="K11" s="1" t="s">
        <v>74</v>
      </c>
      <c r="L11" s="1"/>
      <c r="M11" s="1"/>
      <c r="N11" s="1">
        <v>6.59</v>
      </c>
      <c r="O11" s="1" t="s">
        <v>90</v>
      </c>
      <c r="P11" s="1" t="s">
        <v>70</v>
      </c>
      <c r="Q11" s="1"/>
      <c r="R11" s="1"/>
      <c r="S11" s="1"/>
      <c r="T11" s="1"/>
      <c r="U11" s="1"/>
      <c r="V11" s="1"/>
      <c r="W11" s="1">
        <v>2.4300000000000002</v>
      </c>
      <c r="X11" s="1" t="s">
        <v>73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555</v>
      </c>
      <c r="C12" s="1">
        <v>71023910</v>
      </c>
      <c r="D12" s="1">
        <v>6985</v>
      </c>
      <c r="E12" s="1">
        <f t="shared" si="0"/>
        <v>18510.25</v>
      </c>
      <c r="F12" s="11"/>
      <c r="G12" s="6"/>
      <c r="H12" s="4"/>
      <c r="I12" s="1"/>
      <c r="J12" s="1"/>
      <c r="K12" s="1" t="s">
        <v>74</v>
      </c>
      <c r="L12" s="1"/>
      <c r="M12" s="1"/>
      <c r="N12" s="1">
        <v>2.65</v>
      </c>
      <c r="O12" s="1" t="s">
        <v>91</v>
      </c>
      <c r="P12" s="1" t="s">
        <v>70</v>
      </c>
      <c r="Q12" s="1"/>
      <c r="R12" s="1"/>
      <c r="S12" s="1"/>
      <c r="T12" s="1"/>
      <c r="U12" s="1"/>
      <c r="V12" s="1"/>
      <c r="W12" s="1">
        <v>2.35</v>
      </c>
      <c r="X12" s="1" t="s">
        <v>73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666</v>
      </c>
      <c r="C13" s="1">
        <v>71023910</v>
      </c>
      <c r="D13" s="1">
        <v>15236</v>
      </c>
      <c r="E13" s="1">
        <f t="shared" si="0"/>
        <v>354237</v>
      </c>
      <c r="F13" s="11"/>
      <c r="G13" s="6"/>
      <c r="H13" s="4"/>
      <c r="I13" s="1"/>
      <c r="J13" s="1"/>
      <c r="K13" s="1" t="s">
        <v>74</v>
      </c>
      <c r="L13" s="1"/>
      <c r="M13" s="1"/>
      <c r="N13" s="1">
        <v>23.25</v>
      </c>
      <c r="O13" s="1" t="s">
        <v>91</v>
      </c>
      <c r="P13" s="1" t="s">
        <v>70</v>
      </c>
      <c r="Q13" s="1"/>
      <c r="R13" s="1"/>
      <c r="S13" s="1"/>
      <c r="T13" s="1"/>
      <c r="U13" s="1"/>
      <c r="V13" s="1"/>
      <c r="W13" s="1">
        <v>2.5099999999999998</v>
      </c>
      <c r="X13" s="1" t="s">
        <v>73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777</v>
      </c>
      <c r="C14" s="1">
        <v>71023910</v>
      </c>
      <c r="D14" s="1">
        <v>19874</v>
      </c>
      <c r="E14" s="1">
        <f t="shared" si="0"/>
        <v>166146.63999999998</v>
      </c>
      <c r="F14" s="11"/>
      <c r="G14" s="6"/>
      <c r="H14" s="4"/>
      <c r="I14" s="1"/>
      <c r="J14" s="1"/>
      <c r="K14" s="1" t="s">
        <v>74</v>
      </c>
      <c r="L14" s="1"/>
      <c r="M14" s="1"/>
      <c r="N14" s="1">
        <v>8.36</v>
      </c>
      <c r="O14" s="1" t="s">
        <v>91</v>
      </c>
      <c r="P14" s="1" t="s">
        <v>70</v>
      </c>
      <c r="Q14" s="1"/>
      <c r="R14" s="1"/>
      <c r="S14" s="1"/>
      <c r="T14" s="1"/>
      <c r="U14" s="1"/>
      <c r="V14" s="1"/>
      <c r="W14" s="1">
        <v>2.44</v>
      </c>
      <c r="X14" s="1" t="s">
        <v>73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888</v>
      </c>
      <c r="C15" s="1">
        <v>71023910</v>
      </c>
      <c r="D15" s="1">
        <v>5362</v>
      </c>
      <c r="E15" s="1">
        <f t="shared" si="0"/>
        <v>5362</v>
      </c>
      <c r="F15" s="11"/>
      <c r="G15" s="6"/>
      <c r="H15" s="4"/>
      <c r="I15" s="1"/>
      <c r="J15" s="1"/>
      <c r="K15" s="1" t="s">
        <v>74</v>
      </c>
      <c r="L15" s="1"/>
      <c r="M15" s="1"/>
      <c r="N15" s="1">
        <v>1</v>
      </c>
      <c r="O15" s="1" t="s">
        <v>91</v>
      </c>
      <c r="P15" s="1" t="s">
        <v>70</v>
      </c>
      <c r="Q15" s="1"/>
      <c r="R15" s="1"/>
      <c r="S15" s="1"/>
      <c r="T15" s="1"/>
      <c r="U15" s="1"/>
      <c r="V15" s="1"/>
      <c r="W15" s="1">
        <v>2.25</v>
      </c>
      <c r="X15" s="1" t="s">
        <v>73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 t="s">
        <v>94</v>
      </c>
      <c r="C16" s="1">
        <v>71023910</v>
      </c>
      <c r="D16" s="1">
        <v>10800</v>
      </c>
      <c r="E16" s="1">
        <f t="shared" si="0"/>
        <v>46008</v>
      </c>
      <c r="F16" s="11"/>
      <c r="G16" s="6"/>
      <c r="H16" s="4"/>
      <c r="I16" s="1"/>
      <c r="J16" s="1"/>
      <c r="K16" s="1" t="s">
        <v>74</v>
      </c>
      <c r="L16" s="1"/>
      <c r="M16" s="1"/>
      <c r="N16" s="1">
        <v>4.26</v>
      </c>
      <c r="O16" s="1" t="s">
        <v>92</v>
      </c>
      <c r="P16" s="1" t="s">
        <v>93</v>
      </c>
      <c r="Q16" s="1"/>
      <c r="R16" s="1"/>
      <c r="S16" s="1"/>
      <c r="T16" s="1"/>
      <c r="U16" s="1"/>
      <c r="V16" s="1"/>
      <c r="W16" s="1">
        <v>2.4</v>
      </c>
      <c r="X16" s="1" t="s">
        <v>73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4:14">
      <c r="N17">
        <f>SUM(N2:N16)</f>
        <v>102.69100000000002</v>
      </c>
    </row>
  </sheetData>
  <phoneticPr fontId="7"/>
  <conditionalFormatting sqref="M2:M3">
    <cfRule type="duplicateValues" dxfId="1" priority="4"/>
  </conditionalFormatting>
  <conditionalFormatting sqref="B2:B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2026-04-23T05:11:22Z</dcterms:modified>
</cp:coreProperties>
</file>