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90" yWindow="-90" windowWidth="20730" windowHeight="117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8" i="1"/>
  <c r="E7"/>
  <c r="E6"/>
  <c r="E5"/>
  <c r="E4"/>
  <c r="E3"/>
  <c r="E2"/>
</calcChain>
</file>

<file path=xl/sharedStrings.xml><?xml version="1.0" encoding="utf-8"?>
<sst xmlns="http://schemas.openxmlformats.org/spreadsheetml/2006/main" count="97" uniqueCount="82">
  <si>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</si>
  <si>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</si>
  <si>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</si>
  <si>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</si>
  <si>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</si>
  <si>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</si>
  <si>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</si>
  <si>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</si>
  <si>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</si>
  <si>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</si>
  <si>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</si>
  <si>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</si>
  <si>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</si>
  <si>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</si>
  <si>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</si>
  <si>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</si>
  <si>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</si>
  <si>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</si>
  <si>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</si>
  <si>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</si>
  <si>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</si>
  <si>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</si>
  <si>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</si>
  <si>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</si>
  <si>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</si>
  <si>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</si>
  <si>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</si>
  <si>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</si>
  <si>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</si>
  <si>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</si>
  <si>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</si>
  <si>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</si>
  <si>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</si>
  <si>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</si>
  <si>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</si>
  <si>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</si>
  <si>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</si>
  <si>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</si>
  <si>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</si>
  <si>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</si>
  <si>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</si>
  <si>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</si>
  <si>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</si>
  <si>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</si>
  <si>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</si>
  <si>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</si>
  <si>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</si>
  <si>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</si>
  <si>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</si>
  <si>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</si>
  <si>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</si>
  <si>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</si>
  <si>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</si>
  <si>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</si>
  <si>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</si>
  <si>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</si>
  <si>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</si>
  <si>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</si>
  <si>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</si>
  <si>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</si>
  <si>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DATE</t>
  </si>
  <si>
    <t>NAT</t>
    <phoneticPr fontId="5"/>
  </si>
  <si>
    <t>TLC</t>
    <phoneticPr fontId="5"/>
  </si>
  <si>
    <t>LB</t>
    <phoneticPr fontId="5"/>
  </si>
  <si>
    <t>VS2</t>
    <phoneticPr fontId="5"/>
  </si>
  <si>
    <t>SI2</t>
    <phoneticPr fontId="5"/>
  </si>
  <si>
    <t>ABC</t>
    <phoneticPr fontId="5"/>
  </si>
  <si>
    <t>ROUND</t>
    <phoneticPr fontId="5"/>
  </si>
  <si>
    <t>TTLC</t>
    <phoneticPr fontId="5"/>
  </si>
  <si>
    <t>VS1</t>
    <phoneticPr fontId="5"/>
  </si>
  <si>
    <t>BCD</t>
    <phoneticPr fontId="5"/>
  </si>
  <si>
    <t>CDE</t>
    <phoneticPr fontId="5"/>
  </si>
  <si>
    <t>LC</t>
    <phoneticPr fontId="5"/>
  </si>
  <si>
    <t>SI1</t>
    <phoneticPr fontId="5"/>
  </si>
  <si>
    <t>DEF</t>
    <phoneticPr fontId="5"/>
  </si>
  <si>
    <t>EFG</t>
    <phoneticPr fontId="5"/>
  </si>
  <si>
    <t>TLB</t>
    <phoneticPr fontId="5"/>
  </si>
  <si>
    <t>I1</t>
    <phoneticPr fontId="5"/>
  </si>
  <si>
    <t>WHITE</t>
    <phoneticPr fontId="5"/>
  </si>
  <si>
    <t>HIJ</t>
    <phoneticPr fontId="5"/>
  </si>
  <si>
    <t>VVS2</t>
    <phoneticPr fontId="5"/>
  </si>
  <si>
    <t>15/4/2026</t>
    <phoneticPr fontId="5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</si>
</sst>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游ゴシック"/>
      <family val="2"/>
      <scheme val="minor"/>
    </font>
    <font>
      <b/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6"/>
      <name val="游ゴシック"/>
      <family val="3"/>
      <charset val="128"/>
      <scheme val="minor"/>
    </font>
    <font>
      <sz val="10"/>
      <name val="Calibri"/>
      <family val="2"/>
    </font>
    <font>
      <b/>
      <u/>
      <sz val="11"/>
      <color indexed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176" fontId="4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I8"/>
  <sheetViews>
    <sheetView tabSelected="1" zoomScale="88" workbookViewId="0">
      <selection activeCell="N3" sqref="N3"/>
    </sheetView>
  </sheetViews>
  <sheetFormatPr defaultRowHeight="18.75"/>
  <cols>
    <col min="1" max="1" width="10.375" bestFit="1" customWidth="1"/>
    <col min="2" max="2" width="11.25" bestFit="1" customWidth="1"/>
    <col min="3" max="3" width="12.375" bestFit="1" customWidth="1"/>
    <col min="4" max="4" width="10.125" bestFit="1" customWidth="1"/>
    <col min="5" max="5" width="9.125" bestFit="1" customWidth="1"/>
    <col min="6" max="6" width="13.5" bestFit="1" customWidth="1"/>
    <col min="7" max="7" width="14.75" bestFit="1" customWidth="1"/>
    <col min="8" max="8" width="6.125" bestFit="1" customWidth="1"/>
    <col min="9" max="9" width="12.625" bestFit="1" customWidth="1"/>
    <col min="10" max="10" width="7.5" bestFit="1" customWidth="1"/>
    <col min="11" max="11" width="8.625" bestFit="1" customWidth="1"/>
    <col min="12" max="12" width="5.5" bestFit="1" customWidth="1"/>
    <col min="13" max="13" width="11.75" bestFit="1" customWidth="1"/>
    <col min="14" max="14" width="6.875" bestFit="1" customWidth="1"/>
    <col min="15" max="15" width="27.625" bestFit="1" customWidth="1"/>
    <col min="16" max="16" width="6" bestFit="1" customWidth="1"/>
    <col min="17" max="17" width="5" bestFit="1" customWidth="1"/>
    <col min="18" max="18" width="4.625" bestFit="1" customWidth="1"/>
    <col min="19" max="19" width="5.75" bestFit="1" customWidth="1"/>
    <col min="20" max="20" width="5.875" bestFit="1" customWidth="1"/>
    <col min="21" max="21" width="9.875" bestFit="1" customWidth="1"/>
    <col min="22" max="22" width="8.375" bestFit="1" customWidth="1"/>
    <col min="23" max="23" width="9.25" bestFit="1" customWidth="1"/>
    <col min="24" max="24" width="18.125" bestFit="1" customWidth="1"/>
    <col min="25" max="25" width="6.5" bestFit="1" customWidth="1"/>
    <col min="26" max="26" width="5.5" bestFit="1" customWidth="1"/>
    <col min="27" max="27" width="31.75" bestFit="1" customWidth="1"/>
    <col min="28" max="28" width="9.5" bestFit="1" customWidth="1"/>
    <col min="29" max="29" width="19.375" bestFit="1" customWidth="1"/>
    <col min="30" max="30" width="14" bestFit="1" customWidth="1"/>
    <col min="31" max="31" width="9.5" bestFit="1" customWidth="1"/>
    <col min="32" max="32" width="20.625" bestFit="1" customWidth="1"/>
    <col min="33" max="33" width="4.25" bestFit="1" customWidth="1"/>
    <col min="34" max="34" width="5.25" bestFit="1" customWidth="1"/>
    <col min="35" max="35" width="6" bestFit="1" customWidth="1"/>
    <col min="36" max="36" width="4" bestFit="1" customWidth="1"/>
    <col min="37" max="37" width="5" bestFit="1" customWidth="1"/>
    <col min="38" max="38" width="4.875" bestFit="1" customWidth="1"/>
    <col min="39" max="39" width="4.125" bestFit="1" customWidth="1"/>
    <col min="40" max="40" width="4" bestFit="1" customWidth="1"/>
    <col min="41" max="41" width="4.875" bestFit="1" customWidth="1"/>
    <col min="42" max="42" width="8.625" bestFit="1" customWidth="1"/>
    <col min="43" max="43" width="4.25" bestFit="1" customWidth="1"/>
    <col min="44" max="44" width="8.375" bestFit="1" customWidth="1"/>
    <col min="45" max="45" width="5.25" bestFit="1" customWidth="1"/>
    <col min="46" max="46" width="6.375" bestFit="1" customWidth="1"/>
    <col min="47" max="47" width="7.75" bestFit="1" customWidth="1"/>
    <col min="48" max="48" width="9.375" bestFit="1" customWidth="1"/>
    <col min="49" max="52" width="3.875" bestFit="1" customWidth="1"/>
    <col min="53" max="53" width="6.25" bestFit="1" customWidth="1"/>
    <col min="54" max="54" width="6.625" bestFit="1" customWidth="1"/>
    <col min="55" max="55" width="5.75" bestFit="1" customWidth="1"/>
    <col min="56" max="56" width="5.25" bestFit="1" customWidth="1"/>
    <col min="57" max="57" width="8.625" bestFit="1" customWidth="1"/>
    <col min="58" max="58" width="9.25" bestFit="1" customWidth="1"/>
    <col min="59" max="59" width="9.875" bestFit="1" customWidth="1"/>
    <col min="60" max="60" width="13.75" bestFit="1" customWidth="1"/>
    <col min="61" max="61" width="9.875" bestFit="1" customWidth="1"/>
  </cols>
  <sheetData>
    <row r="1" spans="1:61" s="3" customFormat="1" ht="18">
      <c r="A1" s="2" t="s">
        <v>60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7" t="s">
        <v>31</v>
      </c>
      <c r="AH1" s="7" t="s">
        <v>32</v>
      </c>
      <c r="AI1" s="7" t="s">
        <v>33</v>
      </c>
      <c r="AJ1" s="7" t="s">
        <v>34</v>
      </c>
      <c r="AK1" s="7" t="s">
        <v>35</v>
      </c>
      <c r="AL1" s="7" t="s">
        <v>36</v>
      </c>
      <c r="AM1" s="7" t="s">
        <v>37</v>
      </c>
      <c r="AN1" s="7" t="s">
        <v>38</v>
      </c>
      <c r="AO1" s="7" t="s">
        <v>39</v>
      </c>
      <c r="AP1" s="7" t="s">
        <v>40</v>
      </c>
      <c r="AQ1" s="7" t="s">
        <v>41</v>
      </c>
      <c r="AR1" s="7" t="s">
        <v>42</v>
      </c>
      <c r="AS1" s="7" t="s">
        <v>43</v>
      </c>
      <c r="AT1" s="7" t="s">
        <v>44</v>
      </c>
      <c r="AU1" s="7" t="s">
        <v>45</v>
      </c>
      <c r="AV1" s="7" t="s">
        <v>46</v>
      </c>
      <c r="AW1" s="7" t="s">
        <v>47</v>
      </c>
      <c r="AX1" s="7" t="s">
        <v>48</v>
      </c>
      <c r="AY1" s="7" t="s">
        <v>49</v>
      </c>
      <c r="AZ1" s="7" t="s">
        <v>50</v>
      </c>
      <c r="BA1" s="7" t="s">
        <v>51</v>
      </c>
      <c r="BB1" s="7" t="s">
        <v>52</v>
      </c>
      <c r="BC1" s="7" t="s">
        <v>53</v>
      </c>
      <c r="BD1" s="7" t="s">
        <v>54</v>
      </c>
      <c r="BE1" s="7" t="s">
        <v>55</v>
      </c>
      <c r="BF1" s="7" t="s">
        <v>56</v>
      </c>
      <c r="BG1" s="7" t="s">
        <v>57</v>
      </c>
      <c r="BH1" s="7" t="s">
        <v>58</v>
      </c>
      <c r="BI1" s="5" t="s">
        <v>59</v>
      </c>
    </row>
    <row r="2" spans="1:61">
      <c r="A2" s="8" t="s">
        <v>81</v>
      </c>
      <c r="B2" s="1" t="s">
        <v>66</v>
      </c>
      <c r="C2" s="1">
        <v>71023910</v>
      </c>
      <c r="D2" s="1">
        <v>15000</v>
      </c>
      <c r="E2" s="1">
        <f>D2*N2</f>
        <v>60299.999999999993</v>
      </c>
      <c r="F2" s="10"/>
      <c r="G2" s="6"/>
      <c r="H2" s="4"/>
      <c r="I2" s="1"/>
      <c r="J2" s="1"/>
      <c r="K2" s="1" t="s">
        <v>67</v>
      </c>
      <c r="L2" s="1"/>
      <c r="M2" s="1"/>
      <c r="N2" s="1">
        <v>4.0199999999999996</v>
      </c>
      <c r="O2" s="1" t="s">
        <v>68</v>
      </c>
      <c r="P2" s="1" t="s">
        <v>69</v>
      </c>
      <c r="Q2" s="1"/>
      <c r="R2" s="1"/>
      <c r="S2" s="1"/>
      <c r="T2" s="1"/>
      <c r="U2" s="1"/>
      <c r="V2" s="1"/>
      <c r="W2" s="1"/>
      <c r="X2" s="1" t="s">
        <v>61</v>
      </c>
      <c r="Y2" s="1"/>
      <c r="Z2" s="1"/>
      <c r="AA2" s="1"/>
      <c r="AB2" s="1"/>
      <c r="AC2" s="1"/>
      <c r="AD2" s="1"/>
      <c r="AE2" s="1"/>
      <c r="AF2" s="1"/>
      <c r="AG2" s="11"/>
      <c r="AH2" s="12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8"/>
      <c r="BG2" s="12"/>
      <c r="BH2" s="12"/>
      <c r="BI2" s="1"/>
    </row>
    <row r="3" spans="1:61">
      <c r="A3" s="8" t="s">
        <v>81</v>
      </c>
      <c r="B3" s="1" t="s">
        <v>70</v>
      </c>
      <c r="C3" s="1">
        <v>71023910</v>
      </c>
      <c r="D3" s="1">
        <v>11000</v>
      </c>
      <c r="E3" s="1">
        <f t="shared" ref="E3:E7" si="0">D3*N3</f>
        <v>222420</v>
      </c>
      <c r="F3" s="10"/>
      <c r="G3" s="6"/>
      <c r="H3" s="4"/>
      <c r="I3" s="1"/>
      <c r="J3" s="1"/>
      <c r="K3" s="1" t="s">
        <v>67</v>
      </c>
      <c r="L3" s="1"/>
      <c r="M3" s="1"/>
      <c r="N3" s="1">
        <v>20.22</v>
      </c>
      <c r="O3" s="1" t="s">
        <v>62</v>
      </c>
      <c r="P3" s="1" t="s">
        <v>64</v>
      </c>
      <c r="Q3" s="1"/>
      <c r="R3" s="1"/>
      <c r="S3" s="1"/>
      <c r="T3" s="1"/>
      <c r="U3" s="1"/>
      <c r="V3" s="1"/>
      <c r="W3" s="1"/>
      <c r="X3" s="1" t="s">
        <v>61</v>
      </c>
      <c r="Y3" s="1"/>
      <c r="Z3" s="1"/>
      <c r="AA3" s="1"/>
      <c r="AB3" s="1"/>
      <c r="AC3" s="1"/>
      <c r="AD3" s="1"/>
      <c r="AE3" s="1"/>
      <c r="AF3" s="1"/>
      <c r="AG3" s="11"/>
      <c r="AH3" s="12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8"/>
      <c r="BG3" s="12"/>
      <c r="BH3" s="12"/>
      <c r="BI3" s="1"/>
    </row>
    <row r="4" spans="1:61">
      <c r="A4" s="8" t="s">
        <v>81</v>
      </c>
      <c r="B4" s="1" t="s">
        <v>71</v>
      </c>
      <c r="C4" s="1">
        <v>71023910</v>
      </c>
      <c r="D4" s="1">
        <v>10000</v>
      </c>
      <c r="E4" s="1">
        <f t="shared" si="0"/>
        <v>253000</v>
      </c>
      <c r="F4" s="10"/>
      <c r="G4" s="6"/>
      <c r="H4" s="4"/>
      <c r="I4" s="1"/>
      <c r="J4" s="1"/>
      <c r="K4" s="1" t="s">
        <v>67</v>
      </c>
      <c r="L4" s="1"/>
      <c r="M4" s="1"/>
      <c r="N4" s="1">
        <v>25.3</v>
      </c>
      <c r="O4" s="9" t="s">
        <v>72</v>
      </c>
      <c r="P4" s="1" t="s">
        <v>73</v>
      </c>
      <c r="Q4" s="1"/>
      <c r="R4" s="1"/>
      <c r="S4" s="1"/>
      <c r="T4" s="1"/>
      <c r="U4" s="1"/>
      <c r="V4" s="1"/>
      <c r="W4" s="1"/>
      <c r="X4" s="1" t="s">
        <v>61</v>
      </c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>
      <c r="A5" s="8" t="s">
        <v>81</v>
      </c>
      <c r="B5" s="1" t="s">
        <v>74</v>
      </c>
      <c r="C5" s="1">
        <v>71023910</v>
      </c>
      <c r="D5" s="1">
        <v>8500</v>
      </c>
      <c r="E5" s="1">
        <f t="shared" si="0"/>
        <v>9520</v>
      </c>
      <c r="F5" s="10"/>
      <c r="G5" s="6"/>
      <c r="H5" s="4"/>
      <c r="I5" s="1"/>
      <c r="J5" s="1"/>
      <c r="K5" s="1" t="s">
        <v>67</v>
      </c>
      <c r="L5" s="1"/>
      <c r="M5" s="1"/>
      <c r="N5" s="1">
        <v>1.1200000000000001</v>
      </c>
      <c r="O5" s="1" t="s">
        <v>63</v>
      </c>
      <c r="P5" s="1" t="s">
        <v>65</v>
      </c>
      <c r="Q5" s="1"/>
      <c r="R5" s="1"/>
      <c r="S5" s="1"/>
      <c r="T5" s="1"/>
      <c r="U5" s="1"/>
      <c r="V5" s="1"/>
      <c r="W5" s="1"/>
      <c r="X5" s="1" t="s">
        <v>61</v>
      </c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</row>
    <row r="6" spans="1:61">
      <c r="A6" s="8" t="s">
        <v>81</v>
      </c>
      <c r="B6" s="1" t="s">
        <v>75</v>
      </c>
      <c r="C6" s="1">
        <v>71023910</v>
      </c>
      <c r="D6" s="1">
        <v>7500</v>
      </c>
      <c r="E6" s="1">
        <f t="shared" si="0"/>
        <v>16725</v>
      </c>
      <c r="F6" s="10"/>
      <c r="G6" s="6"/>
      <c r="H6" s="4"/>
      <c r="I6" s="1"/>
      <c r="J6" s="1"/>
      <c r="K6" s="1" t="s">
        <v>67</v>
      </c>
      <c r="L6" s="1"/>
      <c r="M6" s="1"/>
      <c r="N6" s="1">
        <v>2.23</v>
      </c>
      <c r="O6" s="1" t="s">
        <v>76</v>
      </c>
      <c r="P6" s="1" t="s">
        <v>77</v>
      </c>
      <c r="Q6" s="1"/>
      <c r="R6" s="1"/>
      <c r="S6" s="1"/>
      <c r="T6" s="1"/>
      <c r="U6" s="1"/>
      <c r="V6" s="1"/>
      <c r="W6" s="1"/>
      <c r="X6" s="1" t="s">
        <v>61</v>
      </c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</row>
    <row r="7" spans="1:61">
      <c r="A7" s="8" t="s">
        <v>81</v>
      </c>
      <c r="B7" s="1" t="s">
        <v>79</v>
      </c>
      <c r="C7" s="1">
        <v>71023910</v>
      </c>
      <c r="D7" s="1">
        <v>14000</v>
      </c>
      <c r="E7" s="1">
        <f t="shared" si="0"/>
        <v>681100</v>
      </c>
      <c r="F7" s="10"/>
      <c r="G7" s="6"/>
      <c r="H7" s="4"/>
      <c r="I7" s="1"/>
      <c r="J7" s="1"/>
      <c r="K7" s="1" t="s">
        <v>67</v>
      </c>
      <c r="L7" s="1"/>
      <c r="M7" s="1"/>
      <c r="N7" s="1">
        <v>48.65</v>
      </c>
      <c r="O7" s="1" t="s">
        <v>78</v>
      </c>
      <c r="P7" s="1" t="s">
        <v>80</v>
      </c>
      <c r="Q7" s="1"/>
      <c r="R7" s="1"/>
      <c r="S7" s="1"/>
      <c r="T7" s="1"/>
      <c r="U7" s="1"/>
      <c r="V7" s="1"/>
      <c r="W7" s="1"/>
      <c r="X7" s="1" t="s">
        <v>61</v>
      </c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</row>
    <row r="8" spans="1:61">
      <c r="N8">
        <f>SUM(N2:N7)</f>
        <v>101.53999999999999</v>
      </c>
    </row>
  </sheetData>
  <phoneticPr fontId="5"/>
  <conditionalFormatting sqref="M2">
    <cfRule type="duplicateValues" dxfId="3" priority="9"/>
  </conditionalFormatting>
  <conditionalFormatting sqref="B2">
    <cfRule type="duplicateValues" dxfId="2" priority="10"/>
  </conditionalFormatting>
  <conditionalFormatting sqref="M2:M3">
    <cfRule type="duplicateValues" dxfId="1" priority="2"/>
  </conditionalFormatting>
  <conditionalFormatting sqref="B2:B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Chintu's</cp:lastModifiedBy>
  <dcterms:created xsi:type="dcterms:W3CDTF">2025-11-19T13:08:53Z</dcterms:created>
  <dcterms:modified xsi:type="dcterms:W3CDTF">2026-04-21T09:13:38Z</dcterms:modified>
</cp:coreProperties>
</file>