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definedNames>
    <definedName name="_xlnm._FilterDatabase" localSheetId="0" hidden="1">Sheet1!$A$1:$BI$1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/>
  <c r="G3" s="1"/>
  <c r="F4"/>
  <c r="G4" s="1"/>
  <c r="F5"/>
  <c r="F6"/>
  <c r="G6" s="1"/>
  <c r="F7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2"/>
  <c r="G2" s="1"/>
  <c r="G5"/>
  <c r="E12"/>
  <c r="E11"/>
  <c r="E10"/>
  <c r="E9"/>
  <c r="E7"/>
  <c r="E6"/>
  <c r="E8"/>
  <c r="E5"/>
  <c r="E4"/>
  <c r="E3"/>
  <c r="E2"/>
  <c r="E16"/>
  <c r="E15"/>
  <c r="E14"/>
  <c r="E13"/>
</calcChain>
</file>

<file path=xl/sharedStrings.xml><?xml version="1.0" encoding="utf-8"?>
<sst xmlns="http://schemas.openxmlformats.org/spreadsheetml/2006/main" count="133" uniqueCount="96">
  <si>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</si>
  <si>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</si>
  <si>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</si>
  <si>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</si>
  <si>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</si>
  <si>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</si>
  <si>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</si>
  <si>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</si>
  <si>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</si>
  <si>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</si>
  <si>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</si>
  <si>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</si>
  <si>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</si>
  <si>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</si>
  <si>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</si>
  <si>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</si>
  <si>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</si>
  <si>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</si>
  <si>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</si>
  <si>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</si>
  <si>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</si>
  <si>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</si>
  <si>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</si>
  <si>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</si>
  <si>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</si>
  <si>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</si>
  <si>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</si>
  <si>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</si>
  <si>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</si>
  <si>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</si>
  <si>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</si>
  <si>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</si>
  <si>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</si>
  <si>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</si>
  <si>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</si>
  <si>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</si>
  <si>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</si>
  <si>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</si>
  <si>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</si>
  <si>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</si>
  <si>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</si>
  <si>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</si>
  <si>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</si>
  <si>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</si>
  <si>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</si>
  <si>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</si>
  <si>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</si>
  <si>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</si>
  <si>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</si>
  <si>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</si>
  <si>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</si>
  <si>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</si>
  <si>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</si>
  <si>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</si>
  <si>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</si>
  <si>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</si>
  <si>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</si>
  <si>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</si>
  <si>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</si>
  <si>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</si>
  <si>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</si>
  <si>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6"/>
  </si>
  <si>
    <t>NAT</t>
    <phoneticPr fontId="6"/>
  </si>
  <si>
    <t>GHI</t>
    <phoneticPr fontId="6"/>
  </si>
  <si>
    <t>JKL</t>
    <phoneticPr fontId="6"/>
  </si>
  <si>
    <t>MNO</t>
    <phoneticPr fontId="6"/>
  </si>
  <si>
    <t>XYZ</t>
    <phoneticPr fontId="6"/>
  </si>
  <si>
    <t>TTLC</t>
    <phoneticPr fontId="6"/>
  </si>
  <si>
    <t>WHITE</t>
    <phoneticPr fontId="6"/>
  </si>
  <si>
    <t>VS2</t>
    <phoneticPr fontId="6"/>
  </si>
  <si>
    <t>SI1</t>
    <phoneticPr fontId="6"/>
  </si>
  <si>
    <t>VVS1</t>
    <phoneticPr fontId="6"/>
  </si>
  <si>
    <t>SI3</t>
    <phoneticPr fontId="6"/>
  </si>
  <si>
    <t>D</t>
    <phoneticPr fontId="6"/>
  </si>
  <si>
    <t>VS2</t>
    <phoneticPr fontId="6"/>
  </si>
  <si>
    <t>ROUND</t>
    <phoneticPr fontId="6"/>
  </si>
  <si>
    <t>D</t>
    <phoneticPr fontId="6"/>
  </si>
  <si>
    <t>VS2</t>
    <phoneticPr fontId="6"/>
  </si>
  <si>
    <t>F</t>
    <phoneticPr fontId="6"/>
  </si>
  <si>
    <t>ABC</t>
    <phoneticPr fontId="6"/>
  </si>
  <si>
    <t>TTLC</t>
    <phoneticPr fontId="6"/>
  </si>
  <si>
    <t>VS1</t>
    <phoneticPr fontId="6"/>
  </si>
  <si>
    <t>BCD</t>
    <phoneticPr fontId="6"/>
  </si>
  <si>
    <t>TLC</t>
    <phoneticPr fontId="6"/>
  </si>
  <si>
    <t>CDE</t>
    <phoneticPr fontId="6"/>
  </si>
  <si>
    <t>LC</t>
    <phoneticPr fontId="6"/>
  </si>
  <si>
    <t>SI1</t>
    <phoneticPr fontId="6"/>
  </si>
  <si>
    <t>DEF</t>
    <phoneticPr fontId="6"/>
  </si>
  <si>
    <t>LB</t>
    <phoneticPr fontId="6"/>
  </si>
  <si>
    <t>SI2</t>
    <phoneticPr fontId="6"/>
  </si>
  <si>
    <t>13/5/2026</t>
    <phoneticPr fontId="6"/>
  </si>
  <si>
    <t>17/5/2026</t>
    <phoneticPr fontId="6"/>
  </si>
  <si>
    <t>19/5/2026</t>
    <phoneticPr fontId="6"/>
  </si>
  <si>
    <t>22/5/2026</t>
    <phoneticPr fontId="6"/>
  </si>
  <si>
    <t>23/5/2026</t>
    <phoneticPr fontId="6"/>
  </si>
  <si>
    <t>30/5/2026</t>
    <phoneticPr fontId="6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</si>
</sst>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7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6"/>
  <sheetViews>
    <sheetView tabSelected="1" zoomScale="88" workbookViewId="0">
      <selection activeCell="N17" sqref="N17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11.5" bestFit="1" customWidth="1"/>
    <col min="9" max="9" width="11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46086</v>
      </c>
      <c r="B2" s="1">
        <v>111</v>
      </c>
      <c r="C2" s="1">
        <v>71023910</v>
      </c>
      <c r="D2" s="1">
        <v>13000</v>
      </c>
      <c r="E2" s="1">
        <f t="shared" ref="E2:E16" si="0">D2*N2</f>
        <v>159250</v>
      </c>
      <c r="F2" s="9">
        <f>D2/93</f>
        <v>139.78494623655914</v>
      </c>
      <c r="G2" s="6">
        <f t="shared" ref="G2:G16" si="1">F2*N2</f>
        <v>1712.3655913978494</v>
      </c>
      <c r="H2" s="13"/>
      <c r="I2" s="14"/>
      <c r="J2" s="1"/>
      <c r="K2" s="1" t="s">
        <v>61</v>
      </c>
      <c r="L2" s="1"/>
      <c r="M2" s="1"/>
      <c r="N2" s="12">
        <v>12.25</v>
      </c>
      <c r="O2" s="1" t="s">
        <v>73</v>
      </c>
      <c r="P2" s="1" t="s">
        <v>74</v>
      </c>
      <c r="Q2" s="1"/>
      <c r="R2" s="1"/>
      <c r="S2" s="1"/>
      <c r="T2" s="1"/>
      <c r="U2" s="1"/>
      <c r="V2" s="1"/>
      <c r="W2" s="1">
        <v>2.48</v>
      </c>
      <c r="X2" s="1" t="s">
        <v>62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>
        <v>46086</v>
      </c>
      <c r="B3" s="1">
        <v>222</v>
      </c>
      <c r="C3" s="1">
        <v>71023910</v>
      </c>
      <c r="D3" s="1">
        <v>14000</v>
      </c>
      <c r="E3" s="1">
        <f t="shared" si="0"/>
        <v>203700</v>
      </c>
      <c r="F3" s="9">
        <f t="shared" ref="F3:F16" si="2">D3/93</f>
        <v>150.53763440860214</v>
      </c>
      <c r="G3" s="6">
        <f t="shared" si="1"/>
        <v>2190.3225806451615</v>
      </c>
      <c r="H3" s="4"/>
      <c r="I3" s="1"/>
      <c r="J3" s="1"/>
      <c r="K3" s="1" t="s">
        <v>61</v>
      </c>
      <c r="L3" s="1"/>
      <c r="M3" s="1"/>
      <c r="N3" s="12">
        <v>14.55</v>
      </c>
      <c r="O3" s="1" t="s">
        <v>73</v>
      </c>
      <c r="P3" s="1" t="s">
        <v>74</v>
      </c>
      <c r="Q3" s="1"/>
      <c r="R3" s="1"/>
      <c r="S3" s="1"/>
      <c r="T3" s="1"/>
      <c r="U3" s="1"/>
      <c r="V3" s="1"/>
      <c r="W3" s="1">
        <v>2.5099999999999998</v>
      </c>
      <c r="X3" s="1" t="s">
        <v>62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46086</v>
      </c>
      <c r="B4" s="1">
        <v>333</v>
      </c>
      <c r="C4" s="1">
        <v>71023910</v>
      </c>
      <c r="D4" s="1">
        <v>12000</v>
      </c>
      <c r="E4" s="1">
        <f t="shared" si="0"/>
        <v>63840</v>
      </c>
      <c r="F4" s="9">
        <f t="shared" si="2"/>
        <v>129.03225806451613</v>
      </c>
      <c r="G4" s="6">
        <f t="shared" si="1"/>
        <v>686.45161290322585</v>
      </c>
      <c r="H4" s="4"/>
      <c r="I4" s="1"/>
      <c r="J4" s="1"/>
      <c r="K4" s="1" t="s">
        <v>61</v>
      </c>
      <c r="L4" s="1"/>
      <c r="M4" s="1"/>
      <c r="N4" s="12">
        <v>5.32</v>
      </c>
      <c r="O4" s="1" t="s">
        <v>73</v>
      </c>
      <c r="P4" s="1" t="s">
        <v>74</v>
      </c>
      <c r="Q4" s="1"/>
      <c r="R4" s="1"/>
      <c r="S4" s="1"/>
      <c r="T4" s="1"/>
      <c r="U4" s="1"/>
      <c r="V4" s="1"/>
      <c r="W4" s="1">
        <v>2.36</v>
      </c>
      <c r="X4" s="1" t="s">
        <v>62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 t="s">
        <v>90</v>
      </c>
      <c r="B5" s="1">
        <v>444</v>
      </c>
      <c r="C5" s="1">
        <v>71023910</v>
      </c>
      <c r="D5" s="1">
        <v>15000</v>
      </c>
      <c r="E5" s="1">
        <f t="shared" si="0"/>
        <v>70200</v>
      </c>
      <c r="F5" s="9">
        <f t="shared" si="2"/>
        <v>161.29032258064515</v>
      </c>
      <c r="G5" s="6">
        <f t="shared" si="1"/>
        <v>754.83870967741927</v>
      </c>
      <c r="H5" s="4"/>
      <c r="I5" s="1"/>
      <c r="J5" s="1"/>
      <c r="K5" s="1" t="s">
        <v>75</v>
      </c>
      <c r="L5" s="1"/>
      <c r="M5" s="1"/>
      <c r="N5" s="12">
        <v>4.68</v>
      </c>
      <c r="O5" s="1" t="s">
        <v>76</v>
      </c>
      <c r="P5" s="1" t="s">
        <v>77</v>
      </c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 spans="1:61">
      <c r="A6" s="8" t="s">
        <v>90</v>
      </c>
      <c r="B6" s="1">
        <v>555</v>
      </c>
      <c r="C6" s="1">
        <v>71023910</v>
      </c>
      <c r="D6" s="1">
        <v>12000</v>
      </c>
      <c r="E6" s="1">
        <f t="shared" si="0"/>
        <v>66600</v>
      </c>
      <c r="F6" s="9">
        <f t="shared" si="2"/>
        <v>129.03225806451613</v>
      </c>
      <c r="G6" s="6">
        <f t="shared" si="1"/>
        <v>716.12903225806451</v>
      </c>
      <c r="H6" s="4"/>
      <c r="I6" s="1"/>
      <c r="J6" s="1"/>
      <c r="K6" s="1" t="s">
        <v>75</v>
      </c>
      <c r="L6" s="1"/>
      <c r="M6" s="1"/>
      <c r="N6" s="12">
        <v>5.55</v>
      </c>
      <c r="O6" s="1" t="s">
        <v>78</v>
      </c>
      <c r="P6" s="1" t="s">
        <v>77</v>
      </c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 spans="1:61">
      <c r="A7" s="8" t="s">
        <v>90</v>
      </c>
      <c r="B7" s="1">
        <v>666</v>
      </c>
      <c r="C7" s="1">
        <v>71023910</v>
      </c>
      <c r="D7" s="1">
        <v>14000</v>
      </c>
      <c r="E7" s="1">
        <f t="shared" si="0"/>
        <v>59080</v>
      </c>
      <c r="F7" s="9">
        <f t="shared" si="2"/>
        <v>150.53763440860214</v>
      </c>
      <c r="G7" s="6">
        <f t="shared" si="1"/>
        <v>635.26881720430106</v>
      </c>
      <c r="H7" s="4"/>
      <c r="I7" s="1"/>
      <c r="J7" s="1"/>
      <c r="K7" s="1" t="s">
        <v>75</v>
      </c>
      <c r="L7" s="1"/>
      <c r="M7" s="1"/>
      <c r="N7" s="12">
        <v>4.22</v>
      </c>
      <c r="O7" s="1" t="s">
        <v>78</v>
      </c>
      <c r="P7" s="1" t="s">
        <v>77</v>
      </c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 spans="1:61">
      <c r="A8" s="8" t="s">
        <v>90</v>
      </c>
      <c r="B8" s="1">
        <v>111</v>
      </c>
      <c r="C8" s="1">
        <v>71023910</v>
      </c>
      <c r="D8" s="1">
        <v>8000</v>
      </c>
      <c r="E8" s="1">
        <f t="shared" si="0"/>
        <v>8000</v>
      </c>
      <c r="F8" s="9">
        <f t="shared" si="2"/>
        <v>86.021505376344081</v>
      </c>
      <c r="G8" s="6">
        <f t="shared" si="1"/>
        <v>86.021505376344081</v>
      </c>
      <c r="H8" s="4"/>
      <c r="I8" s="1"/>
      <c r="J8" s="1"/>
      <c r="K8" s="1" t="s">
        <v>75</v>
      </c>
      <c r="L8" s="1"/>
      <c r="M8" s="1"/>
      <c r="N8" s="12">
        <v>1</v>
      </c>
      <c r="O8" s="1" t="s">
        <v>78</v>
      </c>
      <c r="P8" s="1" t="s">
        <v>77</v>
      </c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 spans="1:61">
      <c r="A9" s="8" t="s">
        <v>90</v>
      </c>
      <c r="B9" s="1" t="s">
        <v>79</v>
      </c>
      <c r="C9" s="1">
        <v>71023910</v>
      </c>
      <c r="D9" s="1">
        <v>10000</v>
      </c>
      <c r="E9" s="1">
        <f t="shared" si="0"/>
        <v>152500</v>
      </c>
      <c r="F9" s="9">
        <f t="shared" si="2"/>
        <v>107.52688172043011</v>
      </c>
      <c r="G9" s="6">
        <f t="shared" si="1"/>
        <v>1639.7849462365591</v>
      </c>
      <c r="H9" s="4"/>
      <c r="I9" s="1"/>
      <c r="J9" s="1"/>
      <c r="K9" s="1" t="s">
        <v>75</v>
      </c>
      <c r="L9" s="1"/>
      <c r="M9" s="1"/>
      <c r="N9" s="12">
        <v>15.25</v>
      </c>
      <c r="O9" s="1" t="s">
        <v>80</v>
      </c>
      <c r="P9" s="1" t="s">
        <v>81</v>
      </c>
      <c r="Q9" s="1"/>
      <c r="R9" s="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 spans="1:61">
      <c r="A10" s="8" t="s">
        <v>91</v>
      </c>
      <c r="B10" s="1" t="s">
        <v>82</v>
      </c>
      <c r="C10" s="1">
        <v>71023910</v>
      </c>
      <c r="D10" s="1">
        <v>14000</v>
      </c>
      <c r="E10" s="1">
        <f t="shared" si="0"/>
        <v>73500</v>
      </c>
      <c r="F10" s="9">
        <f t="shared" si="2"/>
        <v>150.53763440860214</v>
      </c>
      <c r="G10" s="6">
        <f t="shared" si="1"/>
        <v>790.32258064516122</v>
      </c>
      <c r="H10" s="4"/>
      <c r="I10" s="1"/>
      <c r="J10" s="1"/>
      <c r="K10" s="1" t="s">
        <v>75</v>
      </c>
      <c r="L10" s="1"/>
      <c r="M10" s="1"/>
      <c r="N10" s="12">
        <v>5.25</v>
      </c>
      <c r="O10" s="1" t="s">
        <v>83</v>
      </c>
      <c r="P10" s="1" t="s">
        <v>77</v>
      </c>
      <c r="Q10" s="1"/>
      <c r="R10" s="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 spans="1:61">
      <c r="A11" s="8" t="s">
        <v>92</v>
      </c>
      <c r="B11" s="1" t="s">
        <v>84</v>
      </c>
      <c r="C11" s="1">
        <v>71023910</v>
      </c>
      <c r="D11" s="1">
        <v>9200</v>
      </c>
      <c r="E11" s="1">
        <f t="shared" si="0"/>
        <v>12512</v>
      </c>
      <c r="F11" s="9">
        <f t="shared" si="2"/>
        <v>98.924731182795696</v>
      </c>
      <c r="G11" s="6">
        <f t="shared" si="1"/>
        <v>134.53763440860214</v>
      </c>
      <c r="H11" s="4"/>
      <c r="I11" s="1"/>
      <c r="J11" s="1"/>
      <c r="K11" s="1" t="s">
        <v>75</v>
      </c>
      <c r="L11" s="1"/>
      <c r="M11" s="1"/>
      <c r="N11" s="12">
        <v>1.36</v>
      </c>
      <c r="O11" s="10" t="s">
        <v>85</v>
      </c>
      <c r="P11" s="1" t="s">
        <v>86</v>
      </c>
      <c r="Q11" s="1"/>
      <c r="R11" s="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 spans="1:61">
      <c r="A12" s="8" t="s">
        <v>92</v>
      </c>
      <c r="B12" s="1" t="s">
        <v>87</v>
      </c>
      <c r="C12" s="1">
        <v>71023910</v>
      </c>
      <c r="D12" s="1">
        <v>8500</v>
      </c>
      <c r="E12" s="1">
        <f t="shared" si="0"/>
        <v>69870</v>
      </c>
      <c r="F12" s="9">
        <f t="shared" si="2"/>
        <v>91.397849462365585</v>
      </c>
      <c r="G12" s="6">
        <f t="shared" si="1"/>
        <v>751.29032258064512</v>
      </c>
      <c r="H12" s="4"/>
      <c r="I12" s="1"/>
      <c r="J12" s="1"/>
      <c r="K12" s="1" t="s">
        <v>75</v>
      </c>
      <c r="L12" s="1"/>
      <c r="M12" s="1"/>
      <c r="N12" s="12">
        <v>8.2200000000000006</v>
      </c>
      <c r="O12" s="1" t="s">
        <v>88</v>
      </c>
      <c r="P12" s="1" t="s">
        <v>89</v>
      </c>
      <c r="Q12" s="1"/>
      <c r="R12" s="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>
      <c r="A13" s="8" t="s">
        <v>92</v>
      </c>
      <c r="B13" s="1" t="s">
        <v>63</v>
      </c>
      <c r="C13" s="1">
        <v>71023910</v>
      </c>
      <c r="D13" s="1">
        <v>9874</v>
      </c>
      <c r="E13" s="1">
        <f t="shared" si="0"/>
        <v>82349.16</v>
      </c>
      <c r="F13" s="9">
        <f t="shared" si="2"/>
        <v>106.17204301075269</v>
      </c>
      <c r="G13" s="6">
        <f t="shared" si="1"/>
        <v>885.47483870967744</v>
      </c>
      <c r="H13" s="4"/>
      <c r="I13" s="1"/>
      <c r="J13" s="1"/>
      <c r="K13" s="1" t="s">
        <v>61</v>
      </c>
      <c r="L13" s="1"/>
      <c r="M13" s="1"/>
      <c r="N13" s="12">
        <v>8.34</v>
      </c>
      <c r="O13" s="1" t="s">
        <v>68</v>
      </c>
      <c r="P13" s="1" t="s">
        <v>71</v>
      </c>
      <c r="Q13" s="1"/>
      <c r="R13" s="1"/>
      <c r="S13" s="1"/>
      <c r="T13" s="1"/>
      <c r="U13" s="1"/>
      <c r="V13" s="1"/>
      <c r="W13" s="1"/>
      <c r="X13" s="1" t="s">
        <v>62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 t="s">
        <v>93</v>
      </c>
      <c r="B14" s="1" t="s">
        <v>64</v>
      </c>
      <c r="C14" s="1">
        <v>71023910</v>
      </c>
      <c r="D14" s="1">
        <v>15000</v>
      </c>
      <c r="E14" s="1">
        <f t="shared" si="0"/>
        <v>135000</v>
      </c>
      <c r="F14" s="9">
        <f t="shared" si="2"/>
        <v>161.29032258064515</v>
      </c>
      <c r="G14" s="6">
        <f t="shared" si="1"/>
        <v>1451.6129032258063</v>
      </c>
      <c r="H14" s="4"/>
      <c r="I14" s="1"/>
      <c r="J14" s="1"/>
      <c r="K14" s="1" t="s">
        <v>61</v>
      </c>
      <c r="L14" s="1"/>
      <c r="M14" s="1"/>
      <c r="N14" s="12">
        <v>9</v>
      </c>
      <c r="O14" s="1" t="s">
        <v>68</v>
      </c>
      <c r="P14" s="1" t="s">
        <v>69</v>
      </c>
      <c r="Q14" s="1"/>
      <c r="R14" s="1"/>
      <c r="S14" s="1"/>
      <c r="T14" s="1"/>
      <c r="U14" s="1"/>
      <c r="V14" s="1"/>
      <c r="W14" s="1"/>
      <c r="X14" s="1" t="s">
        <v>62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 t="s">
        <v>94</v>
      </c>
      <c r="B15" s="1" t="s">
        <v>65</v>
      </c>
      <c r="C15" s="1">
        <v>71023910</v>
      </c>
      <c r="D15" s="1">
        <v>12000</v>
      </c>
      <c r="E15" s="1">
        <f t="shared" si="0"/>
        <v>81240</v>
      </c>
      <c r="F15" s="9">
        <f t="shared" si="2"/>
        <v>129.03225806451613</v>
      </c>
      <c r="G15" s="6">
        <f t="shared" si="1"/>
        <v>873.54838709677415</v>
      </c>
      <c r="H15" s="4"/>
      <c r="I15" s="1"/>
      <c r="J15" s="1"/>
      <c r="K15" s="1" t="s">
        <v>61</v>
      </c>
      <c r="L15" s="1"/>
      <c r="M15" s="1"/>
      <c r="N15" s="12">
        <v>6.77</v>
      </c>
      <c r="O15" s="1" t="s">
        <v>68</v>
      </c>
      <c r="P15" s="1" t="s">
        <v>72</v>
      </c>
      <c r="Q15" s="1"/>
      <c r="R15" s="1"/>
      <c r="S15" s="1"/>
      <c r="T15" s="1"/>
      <c r="U15" s="1"/>
      <c r="V15" s="1"/>
      <c r="W15" s="1"/>
      <c r="X15" s="1" t="s">
        <v>62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 t="s">
        <v>95</v>
      </c>
      <c r="B16" s="1" t="s">
        <v>66</v>
      </c>
      <c r="C16" s="1">
        <v>71023910</v>
      </c>
      <c r="D16" s="1">
        <v>11000</v>
      </c>
      <c r="E16" s="1">
        <f t="shared" si="0"/>
        <v>132660</v>
      </c>
      <c r="F16" s="9">
        <f t="shared" si="2"/>
        <v>118.27956989247312</v>
      </c>
      <c r="G16" s="6">
        <f t="shared" si="1"/>
        <v>1426.4516129032259</v>
      </c>
      <c r="H16" s="4"/>
      <c r="I16" s="1"/>
      <c r="J16" s="1"/>
      <c r="K16" s="1" t="s">
        <v>61</v>
      </c>
      <c r="L16" s="1"/>
      <c r="M16" s="1"/>
      <c r="N16" s="12">
        <v>12.06</v>
      </c>
      <c r="O16" s="1" t="s">
        <v>67</v>
      </c>
      <c r="P16" s="1" t="s">
        <v>70</v>
      </c>
      <c r="Q16" s="1"/>
      <c r="R16" s="1"/>
      <c r="S16" s="1"/>
      <c r="T16" s="1"/>
      <c r="U16" s="1"/>
      <c r="V16" s="1"/>
      <c r="W16" s="1"/>
      <c r="X16" s="1" t="s">
        <v>62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</sheetData>
  <autoFilter ref="A1:BI1">
    <sortState ref="A2:BI83">
      <sortCondition sortBy="cellColor" ref="N1" dxfId="2"/>
    </sortState>
  </autoFilter>
  <phoneticPr fontId="6"/>
  <conditionalFormatting sqref="M2:M3">
    <cfRule type="duplicateValues" dxfId="1" priority="9"/>
  </conditionalFormatting>
  <conditionalFormatting sqref="B1 B6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2026-04-15T11:08:10Z</dcterms:modified>
</cp:coreProperties>
</file>