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F4"/>
  <c r="G4" s="1"/>
  <c r="F5"/>
  <c r="F6"/>
  <c r="F7"/>
  <c r="G7" s="1"/>
  <c r="F8"/>
  <c r="G8" s="1"/>
  <c r="F9"/>
  <c r="G9" s="1"/>
  <c r="F10"/>
  <c r="G10" s="1"/>
  <c r="F2"/>
  <c r="G2" s="1"/>
  <c r="E10"/>
  <c r="E9"/>
  <c r="E8"/>
  <c r="E7"/>
  <c r="G6"/>
  <c r="E6"/>
  <c r="G5"/>
  <c r="E5"/>
  <c r="E4"/>
  <c r="G3"/>
  <c r="E3"/>
  <c r="E2"/>
</calcChain>
</file>

<file path=xl/sharedStrings.xml><?xml version="1.0" encoding="utf-8"?>
<sst xmlns="http://schemas.openxmlformats.org/spreadsheetml/2006/main" count="103" uniqueCount="79">
  <si>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</si>
  <si>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</si>
  <si>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</si>
  <si>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</si>
  <si>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</si>
  <si>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</si>
  <si>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</si>
  <si>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</si>
  <si>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</si>
  <si>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</si>
  <si>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</si>
  <si>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</si>
  <si>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</si>
  <si>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</si>
  <si>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</si>
  <si>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</si>
  <si>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</si>
  <si>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</si>
  <si>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</si>
  <si>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</si>
  <si>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</si>
  <si>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</si>
  <si>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</si>
  <si>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</si>
  <si>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</si>
  <si>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</si>
  <si>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</si>
  <si>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</si>
  <si>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</si>
  <si>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</si>
  <si>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</si>
  <si>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</si>
  <si>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</si>
  <si>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</si>
  <si>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</si>
  <si>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</si>
  <si>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</si>
  <si>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</si>
  <si>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</si>
  <si>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</si>
  <si>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</si>
  <si>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</si>
  <si>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</si>
  <si>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</si>
  <si>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</si>
  <si>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</si>
  <si>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</si>
  <si>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</si>
  <si>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</si>
  <si>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</si>
  <si>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</si>
  <si>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</si>
  <si>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</si>
  <si>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</si>
  <si>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</si>
  <si>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</si>
  <si>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</si>
  <si>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</si>
  <si>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</si>
  <si>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</si>
  <si>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</si>
  <si>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TTLC</t>
    <phoneticPr fontId="7"/>
  </si>
  <si>
    <t>SI2</t>
    <phoneticPr fontId="7"/>
  </si>
  <si>
    <t>ABC</t>
    <phoneticPr fontId="7"/>
  </si>
  <si>
    <t>ROUND</t>
    <phoneticPr fontId="7"/>
  </si>
  <si>
    <t>VS1</t>
    <phoneticPr fontId="7"/>
  </si>
  <si>
    <t>NAT</t>
    <phoneticPr fontId="7"/>
  </si>
  <si>
    <t>LC</t>
    <phoneticPr fontId="7"/>
  </si>
  <si>
    <t>SI1</t>
    <phoneticPr fontId="7"/>
  </si>
  <si>
    <t>I1</t>
    <phoneticPr fontId="7"/>
  </si>
  <si>
    <t>WHITE</t>
    <phoneticPr fontId="7"/>
  </si>
  <si>
    <t>NOP</t>
    <phoneticPr fontId="7"/>
  </si>
  <si>
    <t>OPQ</t>
    <phoneticPr fontId="7"/>
  </si>
  <si>
    <t>I2</t>
    <phoneticPr fontId="7"/>
  </si>
  <si>
    <t>PQR</t>
    <phoneticPr fontId="7"/>
  </si>
  <si>
    <t>QRS</t>
    <phoneticPr fontId="7"/>
  </si>
  <si>
    <t>VS2</t>
    <phoneticPr fontId="7"/>
  </si>
  <si>
    <t>F</t>
    <phoneticPr fontId="7"/>
  </si>
  <si>
    <t>SHAH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</si>
</sst>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0"/>
  <sheetViews>
    <sheetView tabSelected="1" zoomScale="88" workbookViewId="0">
      <selection activeCell="D11" sqref="D11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46269</v>
      </c>
      <c r="B2" s="1" t="s">
        <v>63</v>
      </c>
      <c r="C2" s="1">
        <v>71023910</v>
      </c>
      <c r="D2" s="1">
        <v>12000</v>
      </c>
      <c r="E2" s="1">
        <f>D2*N2</f>
        <v>12240</v>
      </c>
      <c r="F2" s="11">
        <f>D2/95.5</f>
        <v>125.6544502617801</v>
      </c>
      <c r="G2" s="6">
        <f>F2*N2</f>
        <v>128.16753926701571</v>
      </c>
      <c r="H2" s="4"/>
      <c r="I2" s="1"/>
      <c r="J2" s="1"/>
      <c r="K2" s="1" t="s">
        <v>64</v>
      </c>
      <c r="L2" s="1"/>
      <c r="M2" s="1"/>
      <c r="N2" s="1">
        <v>1.02</v>
      </c>
      <c r="O2" s="1" t="s">
        <v>61</v>
      </c>
      <c r="P2" s="1" t="s">
        <v>65</v>
      </c>
      <c r="Q2" s="1"/>
      <c r="R2" s="1"/>
      <c r="S2" s="1"/>
      <c r="T2" s="1"/>
      <c r="U2" s="1"/>
      <c r="V2" s="1"/>
      <c r="W2" s="1"/>
      <c r="X2" s="1" t="s">
        <v>66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46269</v>
      </c>
      <c r="B3" s="1" t="s">
        <v>71</v>
      </c>
      <c r="C3" s="1">
        <v>71023910</v>
      </c>
      <c r="D3" s="1">
        <v>9000</v>
      </c>
      <c r="E3" s="1">
        <f t="shared" ref="E3:E10" si="0">D3*N3</f>
        <v>162000</v>
      </c>
      <c r="F3" s="11">
        <f t="shared" ref="F3:F10" si="1">D3/95.5</f>
        <v>94.240837696335078</v>
      </c>
      <c r="G3" s="6">
        <f t="shared" ref="G3:G10" si="2">F3*N3</f>
        <v>1696.3350785340315</v>
      </c>
      <c r="H3" s="4"/>
      <c r="I3" s="1"/>
      <c r="J3" s="1"/>
      <c r="K3" s="1" t="s">
        <v>64</v>
      </c>
      <c r="L3" s="1"/>
      <c r="M3" s="1"/>
      <c r="N3" s="1">
        <v>18</v>
      </c>
      <c r="O3" s="1" t="s">
        <v>70</v>
      </c>
      <c r="P3" s="1" t="s">
        <v>69</v>
      </c>
      <c r="Q3" s="1"/>
      <c r="R3" s="1"/>
      <c r="S3" s="1"/>
      <c r="T3" s="1"/>
      <c r="U3" s="1"/>
      <c r="V3" s="1"/>
      <c r="W3" s="1"/>
      <c r="X3" s="1" t="s">
        <v>66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46269</v>
      </c>
      <c r="B4" s="1" t="s">
        <v>72</v>
      </c>
      <c r="C4" s="1">
        <v>71023910</v>
      </c>
      <c r="D4" s="1">
        <v>9500</v>
      </c>
      <c r="E4" s="1">
        <f t="shared" si="0"/>
        <v>40375</v>
      </c>
      <c r="F4" s="11">
        <f t="shared" si="1"/>
        <v>99.47643979057591</v>
      </c>
      <c r="G4" s="6">
        <f t="shared" si="2"/>
        <v>422.77486910994764</v>
      </c>
      <c r="H4" s="4"/>
      <c r="I4" s="1"/>
      <c r="J4" s="1"/>
      <c r="K4" s="1" t="s">
        <v>64</v>
      </c>
      <c r="L4" s="1"/>
      <c r="M4" s="1"/>
      <c r="N4" s="1">
        <v>4.25</v>
      </c>
      <c r="O4" s="1" t="s">
        <v>67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46269</v>
      </c>
      <c r="B5" s="1" t="s">
        <v>74</v>
      </c>
      <c r="C5" s="1">
        <v>71023910</v>
      </c>
      <c r="D5" s="1">
        <v>11000</v>
      </c>
      <c r="E5" s="1">
        <f t="shared" si="0"/>
        <v>57860</v>
      </c>
      <c r="F5" s="11">
        <f t="shared" si="1"/>
        <v>115.18324607329843</v>
      </c>
      <c r="G5" s="6">
        <f t="shared" si="2"/>
        <v>605.86387434554979</v>
      </c>
      <c r="H5" s="4"/>
      <c r="I5" s="1"/>
      <c r="J5" s="1"/>
      <c r="K5" s="1" t="s">
        <v>64</v>
      </c>
      <c r="L5" s="1"/>
      <c r="M5" s="1"/>
      <c r="N5" s="1">
        <v>5.26</v>
      </c>
      <c r="O5" s="1" t="s">
        <v>67</v>
      </c>
      <c r="P5" s="1" t="s">
        <v>68</v>
      </c>
      <c r="Q5" s="1"/>
      <c r="R5" s="1"/>
      <c r="S5" s="1"/>
      <c r="T5" s="1"/>
      <c r="U5" s="1"/>
      <c r="V5" s="1"/>
      <c r="W5" s="1"/>
      <c r="X5" s="1" t="s">
        <v>66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46269</v>
      </c>
      <c r="B6" s="1" t="s">
        <v>75</v>
      </c>
      <c r="C6" s="1">
        <v>71023910</v>
      </c>
      <c r="D6" s="1">
        <v>9000</v>
      </c>
      <c r="E6" s="1">
        <f t="shared" si="0"/>
        <v>83340</v>
      </c>
      <c r="F6" s="11">
        <f t="shared" si="1"/>
        <v>94.240837696335078</v>
      </c>
      <c r="G6" s="6">
        <f t="shared" si="2"/>
        <v>872.67015706806285</v>
      </c>
      <c r="H6" s="4"/>
      <c r="I6" s="1"/>
      <c r="J6" s="1"/>
      <c r="K6" s="1" t="s">
        <v>64</v>
      </c>
      <c r="L6" s="1"/>
      <c r="M6" s="1"/>
      <c r="N6" s="1">
        <v>9.26</v>
      </c>
      <c r="O6" s="1" t="s">
        <v>67</v>
      </c>
      <c r="P6" s="1" t="s">
        <v>62</v>
      </c>
      <c r="Q6" s="1"/>
      <c r="R6" s="1"/>
      <c r="S6" s="1"/>
      <c r="T6" s="1"/>
      <c r="U6" s="1"/>
      <c r="V6" s="1"/>
      <c r="W6" s="1"/>
      <c r="X6" s="1" t="s">
        <v>66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46269</v>
      </c>
      <c r="B7" s="1">
        <v>555</v>
      </c>
      <c r="C7" s="1">
        <v>71023910</v>
      </c>
      <c r="D7" s="1">
        <v>12000</v>
      </c>
      <c r="E7" s="1">
        <f t="shared" si="0"/>
        <v>66600</v>
      </c>
      <c r="F7" s="11">
        <f t="shared" si="1"/>
        <v>125.6544502617801</v>
      </c>
      <c r="G7" s="6">
        <f t="shared" si="2"/>
        <v>697.38219895287955</v>
      </c>
      <c r="H7" s="4"/>
      <c r="I7" s="1"/>
      <c r="J7" s="1"/>
      <c r="K7" s="1" t="s">
        <v>64</v>
      </c>
      <c r="L7" s="1"/>
      <c r="M7" s="1"/>
      <c r="N7" s="1">
        <v>5.55</v>
      </c>
      <c r="O7" s="1" t="s">
        <v>77</v>
      </c>
      <c r="P7" s="1" t="s">
        <v>76</v>
      </c>
      <c r="Q7" s="1"/>
      <c r="R7" s="1"/>
      <c r="S7" s="1"/>
      <c r="T7" s="1"/>
      <c r="U7" s="1"/>
      <c r="V7" s="1"/>
      <c r="W7" s="1">
        <v>2.35</v>
      </c>
      <c r="X7" s="1" t="s">
        <v>66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46269</v>
      </c>
      <c r="B8" s="1">
        <v>666</v>
      </c>
      <c r="C8" s="1">
        <v>71023910</v>
      </c>
      <c r="D8" s="1">
        <v>10500</v>
      </c>
      <c r="E8" s="1">
        <f t="shared" si="0"/>
        <v>44310</v>
      </c>
      <c r="F8" s="11">
        <f t="shared" si="1"/>
        <v>109.94764397905759</v>
      </c>
      <c r="G8" s="6">
        <f t="shared" si="2"/>
        <v>463.97905759162302</v>
      </c>
      <c r="H8" s="4"/>
      <c r="I8" s="1"/>
      <c r="J8" s="1"/>
      <c r="K8" s="1" t="s">
        <v>64</v>
      </c>
      <c r="L8" s="1"/>
      <c r="M8" s="1"/>
      <c r="N8" s="1">
        <v>4.22</v>
      </c>
      <c r="O8" s="1" t="s">
        <v>77</v>
      </c>
      <c r="P8" s="1" t="s">
        <v>76</v>
      </c>
      <c r="Q8" s="1"/>
      <c r="R8" s="1"/>
      <c r="S8" s="1"/>
      <c r="T8" s="1"/>
      <c r="U8" s="1"/>
      <c r="V8" s="1"/>
      <c r="W8" s="1">
        <v>2.5099999999999998</v>
      </c>
      <c r="X8" s="1" t="s">
        <v>66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46269</v>
      </c>
      <c r="B9" s="1">
        <v>777</v>
      </c>
      <c r="C9" s="1">
        <v>71023910</v>
      </c>
      <c r="D9" s="1">
        <v>11500</v>
      </c>
      <c r="E9" s="1">
        <f t="shared" si="0"/>
        <v>82225</v>
      </c>
      <c r="F9" s="11">
        <f t="shared" si="1"/>
        <v>120.41884816753927</v>
      </c>
      <c r="G9" s="6">
        <f t="shared" si="2"/>
        <v>860.99476439790578</v>
      </c>
      <c r="H9" s="4"/>
      <c r="I9" s="1"/>
      <c r="J9" s="1"/>
      <c r="K9" s="1" t="s">
        <v>64</v>
      </c>
      <c r="L9" s="1"/>
      <c r="M9" s="1"/>
      <c r="N9" s="1">
        <v>7.15</v>
      </c>
      <c r="O9" s="1" t="s">
        <v>77</v>
      </c>
      <c r="P9" s="1" t="s">
        <v>76</v>
      </c>
      <c r="Q9" s="1"/>
      <c r="R9" s="1"/>
      <c r="S9" s="1"/>
      <c r="T9" s="1"/>
      <c r="U9" s="1"/>
      <c r="V9" s="1"/>
      <c r="W9" s="1">
        <v>2.44</v>
      </c>
      <c r="X9" s="1" t="s">
        <v>66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46269</v>
      </c>
      <c r="B10" s="1" t="s">
        <v>78</v>
      </c>
      <c r="C10" s="1">
        <v>71023910</v>
      </c>
      <c r="D10" s="1">
        <v>12000</v>
      </c>
      <c r="E10" s="1">
        <f t="shared" si="0"/>
        <v>48000</v>
      </c>
      <c r="F10" s="11">
        <f t="shared" si="1"/>
        <v>125.6544502617801</v>
      </c>
      <c r="G10" s="6">
        <f t="shared" si="2"/>
        <v>502.61780104712039</v>
      </c>
      <c r="H10" s="4"/>
      <c r="I10" s="1"/>
      <c r="J10" s="1"/>
      <c r="K10" s="1" t="s">
        <v>64</v>
      </c>
      <c r="L10" s="1"/>
      <c r="M10" s="1"/>
      <c r="N10" s="1">
        <v>4</v>
      </c>
      <c r="O10" s="1" t="s">
        <v>77</v>
      </c>
      <c r="P10" s="1" t="s">
        <v>76</v>
      </c>
      <c r="Q10" s="1"/>
      <c r="R10" s="1"/>
      <c r="S10" s="1"/>
      <c r="T10" s="1"/>
      <c r="U10" s="1"/>
      <c r="V10" s="1"/>
      <c r="W10" s="1">
        <v>2.25</v>
      </c>
      <c r="X10" s="1" t="s">
        <v>66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</sheetData>
  <phoneticPr fontId="7"/>
  <conditionalFormatting sqref="M2">
    <cfRule type="duplicateValues" dxfId="1" priority="7"/>
  </conditionalFormatting>
  <conditionalFormatting sqref="B2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2026-04-13T13:19:10Z</dcterms:modified>
</cp:coreProperties>
</file>