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/>
  <c r="E51"/>
  <c r="F51"/>
  <c r="G51" s="1"/>
  <c r="F50"/>
  <c r="G50" s="1"/>
  <c r="E50"/>
  <c r="F49"/>
  <c r="G49" s="1"/>
  <c r="E49"/>
  <c r="F48"/>
  <c r="G48" s="1"/>
  <c r="E48"/>
  <c r="F47"/>
  <c r="G47" s="1"/>
  <c r="E47"/>
  <c r="F46"/>
  <c r="G46" s="1"/>
  <c r="E46"/>
  <c r="F45"/>
  <c r="G45" s="1"/>
  <c r="E45"/>
  <c r="F44"/>
  <c r="G44" s="1"/>
  <c r="E44"/>
  <c r="F43"/>
  <c r="G43" s="1"/>
  <c r="E43"/>
  <c r="F42"/>
  <c r="G42" s="1"/>
  <c r="E42"/>
  <c r="F41"/>
  <c r="G41" s="1"/>
  <c r="E41"/>
  <c r="F40"/>
  <c r="G40" s="1"/>
  <c r="E40"/>
  <c r="F39"/>
  <c r="G39" s="1"/>
  <c r="E39"/>
  <c r="F38"/>
  <c r="G38" s="1"/>
  <c r="E38"/>
  <c r="F37"/>
  <c r="G37" s="1"/>
  <c r="E37"/>
  <c r="F36"/>
  <c r="G36" s="1"/>
  <c r="E36"/>
  <c r="F35"/>
  <c r="G35" s="1"/>
  <c r="E35"/>
  <c r="F34"/>
  <c r="G34" s="1"/>
  <c r="E34"/>
  <c r="F33"/>
  <c r="G33" s="1"/>
  <c r="E33"/>
  <c r="F32"/>
  <c r="G32" s="1"/>
  <c r="E32"/>
  <c r="F31"/>
  <c r="G31" s="1"/>
  <c r="E31"/>
  <c r="F30"/>
  <c r="G30" s="1"/>
  <c r="E30"/>
  <c r="F29"/>
  <c r="G29" s="1"/>
  <c r="E29"/>
  <c r="F28"/>
  <c r="G28" s="1"/>
  <c r="E28"/>
  <c r="F27"/>
  <c r="G27" s="1"/>
  <c r="E27"/>
  <c r="F26"/>
  <c r="G26" s="1"/>
  <c r="E26"/>
  <c r="F25"/>
  <c r="G25" s="1"/>
  <c r="E25"/>
  <c r="F24"/>
  <c r="G24" s="1"/>
  <c r="E24"/>
  <c r="F23"/>
  <c r="G23" s="1"/>
  <c r="E23"/>
  <c r="F22"/>
  <c r="G22" s="1"/>
  <c r="E22"/>
  <c r="F21"/>
  <c r="G21" s="1"/>
  <c r="E21"/>
  <c r="F20"/>
  <c r="G20" s="1"/>
  <c r="E20"/>
  <c r="F19"/>
  <c r="G19" s="1"/>
  <c r="E19"/>
  <c r="F18"/>
  <c r="G18" s="1"/>
  <c r="E18"/>
  <c r="F17"/>
  <c r="G17" s="1"/>
  <c r="F16"/>
  <c r="G16" s="1"/>
  <c r="E16"/>
  <c r="F15"/>
  <c r="G15" s="1"/>
  <c r="E15"/>
  <c r="F14"/>
  <c r="G14" s="1"/>
  <c r="E14"/>
  <c r="F13"/>
  <c r="G13" s="1"/>
  <c r="E13"/>
  <c r="F12"/>
  <c r="G12" s="1"/>
  <c r="E12"/>
  <c r="F11"/>
  <c r="G11" s="1"/>
  <c r="E11"/>
  <c r="F10"/>
  <c r="G10" s="1"/>
  <c r="E10"/>
  <c r="F9"/>
  <c r="G9" s="1"/>
  <c r="E9"/>
  <c r="F8"/>
  <c r="G8" s="1"/>
  <c r="E8"/>
  <c r="F7"/>
  <c r="G7" s="1"/>
  <c r="E7"/>
  <c r="F6"/>
  <c r="G6" s="1"/>
  <c r="E6"/>
  <c r="F5"/>
  <c r="G5" s="1"/>
  <c r="E5"/>
  <c r="F4"/>
  <c r="G4" s="1"/>
  <c r="E4"/>
  <c r="F3"/>
  <c r="G3" s="1"/>
  <c r="E3"/>
  <c r="F2"/>
  <c r="G2" s="1"/>
  <c r="E2"/>
</calcChain>
</file>

<file path=xl/sharedStrings.xml><?xml version="1.0" encoding="utf-8"?>
<sst xmlns="http://schemas.openxmlformats.org/spreadsheetml/2006/main" count="342" uniqueCount="130">
  <si>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</si>
  <si>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</si>
  <si>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</si>
  <si>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</si>
  <si>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</si>
  <si>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</si>
  <si>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</si>
  <si>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</si>
  <si>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</si>
  <si>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</si>
  <si>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</si>
  <si>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</si>
  <si>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</si>
  <si>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</si>
  <si>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</si>
  <si>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</si>
  <si>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</si>
  <si>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</si>
  <si>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</si>
  <si>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</si>
  <si>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</si>
  <si>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</si>
  <si>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</si>
  <si>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</si>
  <si>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</si>
  <si>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</si>
  <si>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</si>
  <si>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</si>
  <si>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</si>
  <si>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</si>
  <si>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</si>
  <si>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</si>
  <si>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</si>
  <si>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</si>
  <si>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</si>
  <si>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</si>
  <si>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</si>
  <si>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</si>
  <si>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</si>
  <si>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</si>
  <si>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</si>
  <si>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</si>
  <si>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</si>
  <si>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</si>
  <si>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</si>
  <si>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</si>
  <si>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</si>
  <si>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</si>
  <si>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</si>
  <si>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</si>
  <si>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</si>
  <si>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</si>
  <si>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</si>
  <si>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</si>
  <si>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</si>
  <si>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</si>
  <si>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</si>
  <si>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</si>
  <si>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</si>
  <si>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</si>
  <si>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VG</t>
  </si>
  <si>
    <t>DATE</t>
  </si>
  <si>
    <t>ROUND</t>
    <phoneticPr fontId="8"/>
  </si>
  <si>
    <t>CGL</t>
  </si>
  <si>
    <t>E</t>
  </si>
  <si>
    <t>GD</t>
  </si>
  <si>
    <t>FR</t>
  </si>
  <si>
    <t>S1368682</t>
  </si>
  <si>
    <t>O2383980</t>
  </si>
  <si>
    <t>S1368319</t>
  </si>
  <si>
    <t>S1368327</t>
  </si>
  <si>
    <t>S1208300</t>
  </si>
  <si>
    <t>S1366119</t>
  </si>
  <si>
    <t>T0371068</t>
  </si>
  <si>
    <t>NON</t>
  </si>
  <si>
    <t>FNT</t>
  </si>
  <si>
    <t>NAT</t>
    <phoneticPr fontId="8"/>
  </si>
  <si>
    <t>ABC</t>
    <phoneticPr fontId="8"/>
  </si>
  <si>
    <t>BCD</t>
    <phoneticPr fontId="8"/>
  </si>
  <si>
    <t>CDE</t>
    <phoneticPr fontId="8"/>
  </si>
  <si>
    <t>DEF</t>
    <phoneticPr fontId="8"/>
  </si>
  <si>
    <t>EFG</t>
    <phoneticPr fontId="8"/>
  </si>
  <si>
    <t>FGH</t>
    <phoneticPr fontId="8"/>
  </si>
  <si>
    <t>GHI</t>
    <phoneticPr fontId="8"/>
  </si>
  <si>
    <t>HIJ</t>
    <phoneticPr fontId="8"/>
  </si>
  <si>
    <t>IJK</t>
    <phoneticPr fontId="8"/>
  </si>
  <si>
    <t>JKL</t>
    <phoneticPr fontId="8"/>
  </si>
  <si>
    <t>KLM</t>
    <phoneticPr fontId="8"/>
  </si>
  <si>
    <t>LMN</t>
    <phoneticPr fontId="8"/>
  </si>
  <si>
    <t>MNO</t>
    <phoneticPr fontId="8"/>
  </si>
  <si>
    <t>NOP</t>
    <phoneticPr fontId="8"/>
  </si>
  <si>
    <t>OPQ</t>
    <phoneticPr fontId="8"/>
  </si>
  <si>
    <t>PQR</t>
    <phoneticPr fontId="8"/>
  </si>
  <si>
    <t>QRS</t>
    <phoneticPr fontId="8"/>
  </si>
  <si>
    <t>RST</t>
    <phoneticPr fontId="8"/>
  </si>
  <si>
    <t>STU</t>
    <phoneticPr fontId="8"/>
  </si>
  <si>
    <t>TUV</t>
    <phoneticPr fontId="8"/>
  </si>
  <si>
    <t>UVW</t>
    <phoneticPr fontId="8"/>
  </si>
  <si>
    <t>VWX</t>
    <phoneticPr fontId="8"/>
  </si>
  <si>
    <t>WXY</t>
    <phoneticPr fontId="8"/>
  </si>
  <si>
    <t>XYZ</t>
    <phoneticPr fontId="8"/>
  </si>
  <si>
    <t>YZA</t>
    <phoneticPr fontId="8"/>
  </si>
  <si>
    <t>ZAB</t>
    <phoneticPr fontId="8"/>
  </si>
  <si>
    <t>CCC</t>
    <phoneticPr fontId="8"/>
  </si>
  <si>
    <t>SSS</t>
    <phoneticPr fontId="8"/>
  </si>
  <si>
    <t>JJJ</t>
    <phoneticPr fontId="8"/>
  </si>
  <si>
    <t>RRR</t>
    <phoneticPr fontId="8"/>
  </si>
  <si>
    <t>TTT</t>
    <phoneticPr fontId="8"/>
  </si>
  <si>
    <t>ZZZ</t>
    <phoneticPr fontId="8"/>
  </si>
  <si>
    <t>TTLC</t>
    <phoneticPr fontId="8"/>
  </si>
  <si>
    <t>TLC</t>
    <phoneticPr fontId="8"/>
  </si>
  <si>
    <t>LC</t>
    <phoneticPr fontId="8"/>
  </si>
  <si>
    <t>LB</t>
    <phoneticPr fontId="8"/>
  </si>
  <si>
    <t>TLB</t>
    <phoneticPr fontId="8"/>
  </si>
  <si>
    <t>TTLB</t>
    <phoneticPr fontId="8"/>
  </si>
  <si>
    <t>WHITE</t>
    <phoneticPr fontId="8"/>
  </si>
  <si>
    <t>VS1</t>
    <phoneticPr fontId="8"/>
  </si>
  <si>
    <t>VS2</t>
    <phoneticPr fontId="8"/>
  </si>
  <si>
    <t>SI1</t>
    <phoneticPr fontId="8"/>
  </si>
  <si>
    <t>SI2</t>
    <phoneticPr fontId="8"/>
  </si>
  <si>
    <t>I1</t>
    <phoneticPr fontId="8"/>
  </si>
  <si>
    <t>VVS1</t>
    <phoneticPr fontId="8"/>
  </si>
  <si>
    <t>VVS2</t>
    <phoneticPr fontId="8"/>
  </si>
  <si>
    <t>SI3</t>
    <phoneticPr fontId="8"/>
  </si>
  <si>
    <t>I2</t>
    <phoneticPr fontId="8"/>
  </si>
  <si>
    <t>D</t>
    <phoneticPr fontId="8"/>
  </si>
  <si>
    <t>F</t>
    <phoneticPr fontId="8"/>
  </si>
  <si>
    <t>E</t>
    <phoneticPr fontId="8"/>
  </si>
  <si>
    <t>VS2</t>
    <phoneticPr fontId="8"/>
  </si>
  <si>
    <t>VVS</t>
    <phoneticPr fontId="8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</si>
</sst>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76" fontId="7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52"/>
  <sheetViews>
    <sheetView tabSelected="1" zoomScale="88" workbookViewId="0">
      <selection activeCell="K12" sqref="K12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77</v>
      </c>
      <c r="C2" s="1">
        <v>71023910</v>
      </c>
      <c r="D2" s="1">
        <v>11000</v>
      </c>
      <c r="E2" s="1">
        <f>D2*N2</f>
        <v>11220</v>
      </c>
      <c r="F2" s="12">
        <f>D2/92.5</f>
        <v>118.91891891891892</v>
      </c>
      <c r="G2" s="6">
        <f>F2*N2</f>
        <v>121.29729729729731</v>
      </c>
      <c r="H2" s="4"/>
      <c r="I2" s="1"/>
      <c r="J2" s="1"/>
      <c r="K2" s="1" t="s">
        <v>62</v>
      </c>
      <c r="L2" s="1"/>
      <c r="M2" s="1"/>
      <c r="N2" s="1">
        <v>1.02</v>
      </c>
      <c r="O2" s="1" t="s">
        <v>109</v>
      </c>
      <c r="P2" s="1" t="s">
        <v>116</v>
      </c>
      <c r="Q2" s="1"/>
      <c r="R2" s="1"/>
      <c r="S2" s="1"/>
      <c r="T2" s="1"/>
      <c r="U2" s="1"/>
      <c r="V2" s="1"/>
      <c r="W2" s="1"/>
      <c r="X2" s="1" t="s">
        <v>76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46085</v>
      </c>
      <c r="B3" s="1" t="s">
        <v>78</v>
      </c>
      <c r="C3" s="1">
        <v>71023910</v>
      </c>
      <c r="D3" s="1">
        <v>10000</v>
      </c>
      <c r="E3" s="1">
        <f t="shared" ref="E3:E50" si="0">D3*N3</f>
        <v>202200</v>
      </c>
      <c r="F3" s="12">
        <f t="shared" ref="F3:F50" si="1">D3/92.5</f>
        <v>108.10810810810811</v>
      </c>
      <c r="G3" s="6">
        <f t="shared" ref="G3:G50" si="2">F3*N3</f>
        <v>2185.9459459459458</v>
      </c>
      <c r="H3" s="4"/>
      <c r="I3" s="1"/>
      <c r="J3" s="1"/>
      <c r="K3" s="1" t="s">
        <v>62</v>
      </c>
      <c r="L3" s="1"/>
      <c r="M3" s="1"/>
      <c r="N3" s="1">
        <v>20.22</v>
      </c>
      <c r="O3" s="1" t="s">
        <v>110</v>
      </c>
      <c r="P3" s="1" t="s">
        <v>117</v>
      </c>
      <c r="Q3" s="1"/>
      <c r="R3" s="1"/>
      <c r="S3" s="1"/>
      <c r="T3" s="1"/>
      <c r="U3" s="1"/>
      <c r="V3" s="1"/>
      <c r="W3" s="1"/>
      <c r="X3" s="1" t="s">
        <v>76</v>
      </c>
      <c r="Y3" s="1"/>
      <c r="Z3" s="1"/>
      <c r="AA3" s="1"/>
      <c r="AB3" s="1"/>
      <c r="AC3" s="1"/>
      <c r="AD3" s="1"/>
      <c r="AE3" s="1"/>
      <c r="AF3" s="1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8"/>
      <c r="BG3" s="10"/>
      <c r="BH3" s="10"/>
      <c r="BI3" s="1"/>
    </row>
    <row r="4" spans="1:61">
      <c r="A4" s="8">
        <v>46085</v>
      </c>
      <c r="B4" s="1" t="s">
        <v>79</v>
      </c>
      <c r="C4" s="1">
        <v>71023910</v>
      </c>
      <c r="D4" s="1">
        <v>9000</v>
      </c>
      <c r="E4" s="1">
        <f t="shared" si="0"/>
        <v>227700</v>
      </c>
      <c r="F4" s="12">
        <f t="shared" si="1"/>
        <v>97.297297297297291</v>
      </c>
      <c r="G4" s="6">
        <f t="shared" si="2"/>
        <v>2461.6216216216217</v>
      </c>
      <c r="H4" s="4"/>
      <c r="I4" s="1"/>
      <c r="J4" s="1"/>
      <c r="K4" s="1" t="s">
        <v>62</v>
      </c>
      <c r="L4" s="1"/>
      <c r="M4" s="1"/>
      <c r="N4" s="1">
        <v>25.3</v>
      </c>
      <c r="O4" s="11" t="s">
        <v>111</v>
      </c>
      <c r="P4" s="1" t="s">
        <v>118</v>
      </c>
      <c r="Q4" s="1"/>
      <c r="R4" s="1"/>
      <c r="S4" s="1"/>
      <c r="T4" s="1"/>
      <c r="U4" s="1"/>
      <c r="V4" s="1"/>
      <c r="W4" s="1"/>
      <c r="X4" s="1" t="s">
        <v>76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80</v>
      </c>
      <c r="C5" s="1">
        <v>71023910</v>
      </c>
      <c r="D5" s="1">
        <v>8000</v>
      </c>
      <c r="E5" s="1">
        <f t="shared" si="0"/>
        <v>8960</v>
      </c>
      <c r="F5" s="12">
        <f t="shared" si="1"/>
        <v>86.486486486486484</v>
      </c>
      <c r="G5" s="6">
        <f t="shared" si="2"/>
        <v>96.86486486486487</v>
      </c>
      <c r="H5" s="4"/>
      <c r="I5" s="1"/>
      <c r="J5" s="1"/>
      <c r="K5" s="1" t="s">
        <v>62</v>
      </c>
      <c r="L5" s="1"/>
      <c r="M5" s="1"/>
      <c r="N5" s="1">
        <v>1.1200000000000001</v>
      </c>
      <c r="O5" s="1" t="s">
        <v>112</v>
      </c>
      <c r="P5" s="1" t="s">
        <v>119</v>
      </c>
      <c r="Q5" s="1"/>
      <c r="R5" s="1"/>
      <c r="S5" s="1"/>
      <c r="T5" s="1"/>
      <c r="U5" s="1"/>
      <c r="V5" s="1"/>
      <c r="W5" s="1"/>
      <c r="X5" s="1" t="s">
        <v>76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81</v>
      </c>
      <c r="C6" s="1">
        <v>71023910</v>
      </c>
      <c r="D6" s="1">
        <v>7000</v>
      </c>
      <c r="E6" s="1">
        <f t="shared" si="0"/>
        <v>15610</v>
      </c>
      <c r="F6" s="12">
        <f t="shared" si="1"/>
        <v>75.675675675675677</v>
      </c>
      <c r="G6" s="6">
        <f t="shared" si="2"/>
        <v>168.75675675675677</v>
      </c>
      <c r="H6" s="4"/>
      <c r="I6" s="1"/>
      <c r="J6" s="1"/>
      <c r="K6" s="1" t="s">
        <v>62</v>
      </c>
      <c r="L6" s="1"/>
      <c r="M6" s="1"/>
      <c r="N6" s="1">
        <v>2.23</v>
      </c>
      <c r="O6" s="1" t="s">
        <v>113</v>
      </c>
      <c r="P6" s="1" t="s">
        <v>120</v>
      </c>
      <c r="Q6" s="1"/>
      <c r="R6" s="1"/>
      <c r="S6" s="1"/>
      <c r="T6" s="1"/>
      <c r="U6" s="1"/>
      <c r="V6" s="1"/>
      <c r="W6" s="1"/>
      <c r="X6" s="1" t="s">
        <v>76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82</v>
      </c>
      <c r="C7" s="1">
        <v>71023910</v>
      </c>
      <c r="D7" s="1">
        <v>9500</v>
      </c>
      <c r="E7" s="1">
        <f t="shared" si="0"/>
        <v>20425</v>
      </c>
      <c r="F7" s="12">
        <f t="shared" si="1"/>
        <v>102.70270270270271</v>
      </c>
      <c r="G7" s="6">
        <f t="shared" si="2"/>
        <v>220.81081081081081</v>
      </c>
      <c r="H7" s="4"/>
      <c r="I7" s="1"/>
      <c r="J7" s="1"/>
      <c r="K7" s="1" t="s">
        <v>62</v>
      </c>
      <c r="L7" s="1"/>
      <c r="M7" s="1"/>
      <c r="N7" s="1">
        <v>2.15</v>
      </c>
      <c r="O7" s="1" t="s">
        <v>114</v>
      </c>
      <c r="P7" s="1" t="s">
        <v>117</v>
      </c>
      <c r="Q7" s="1"/>
      <c r="R7" s="1"/>
      <c r="S7" s="1"/>
      <c r="T7" s="1"/>
      <c r="U7" s="1"/>
      <c r="V7" s="1"/>
      <c r="W7" s="1"/>
      <c r="X7" s="1" t="s">
        <v>76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83</v>
      </c>
      <c r="C8" s="1">
        <v>71023910</v>
      </c>
      <c r="D8" s="1">
        <v>9000</v>
      </c>
      <c r="E8" s="1">
        <f t="shared" si="0"/>
        <v>203850</v>
      </c>
      <c r="F8" s="12">
        <f t="shared" si="1"/>
        <v>97.297297297297291</v>
      </c>
      <c r="G8" s="6">
        <f t="shared" si="2"/>
        <v>2203.7837837837833</v>
      </c>
      <c r="H8" s="4"/>
      <c r="I8" s="1"/>
      <c r="J8" s="1"/>
      <c r="K8" s="1" t="s">
        <v>62</v>
      </c>
      <c r="L8" s="1"/>
      <c r="M8" s="1"/>
      <c r="N8" s="1">
        <v>22.65</v>
      </c>
      <c r="O8" s="1" t="s">
        <v>115</v>
      </c>
      <c r="P8" s="1" t="s">
        <v>121</v>
      </c>
      <c r="Q8" s="1"/>
      <c r="R8" s="1"/>
      <c r="S8" s="1"/>
      <c r="T8" s="1"/>
      <c r="U8" s="1"/>
      <c r="V8" s="1"/>
      <c r="W8" s="1"/>
      <c r="X8" s="1" t="s">
        <v>76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84</v>
      </c>
      <c r="C9" s="1">
        <v>71023910</v>
      </c>
      <c r="D9" s="1">
        <v>15000</v>
      </c>
      <c r="E9" s="1">
        <f t="shared" si="0"/>
        <v>729750</v>
      </c>
      <c r="F9" s="12">
        <f t="shared" si="1"/>
        <v>162.16216216216216</v>
      </c>
      <c r="G9" s="6">
        <f t="shared" si="2"/>
        <v>7889.1891891891892</v>
      </c>
      <c r="H9" s="4"/>
      <c r="I9" s="1"/>
      <c r="J9" s="1"/>
      <c r="K9" s="1" t="s">
        <v>62</v>
      </c>
      <c r="L9" s="1"/>
      <c r="M9" s="1"/>
      <c r="N9" s="1">
        <v>48.65</v>
      </c>
      <c r="O9" s="1" t="s">
        <v>115</v>
      </c>
      <c r="P9" s="1" t="s">
        <v>122</v>
      </c>
      <c r="Q9" s="1"/>
      <c r="R9" s="1"/>
      <c r="S9" s="1"/>
      <c r="T9" s="1"/>
      <c r="U9" s="1"/>
      <c r="V9" s="1"/>
      <c r="W9" s="1"/>
      <c r="X9" s="1" t="s">
        <v>76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85</v>
      </c>
      <c r="C10" s="1">
        <v>71023910</v>
      </c>
      <c r="D10" s="1">
        <v>14000</v>
      </c>
      <c r="E10" s="1">
        <f t="shared" si="0"/>
        <v>87500</v>
      </c>
      <c r="F10" s="12">
        <f t="shared" si="1"/>
        <v>151.35135135135135</v>
      </c>
      <c r="G10" s="6">
        <f t="shared" si="2"/>
        <v>945.94594594594594</v>
      </c>
      <c r="H10" s="4"/>
      <c r="I10" s="1"/>
      <c r="J10" s="1"/>
      <c r="K10" s="1" t="s">
        <v>62</v>
      </c>
      <c r="L10" s="1"/>
      <c r="M10" s="1"/>
      <c r="N10" s="1">
        <v>6.25</v>
      </c>
      <c r="O10" s="1" t="s">
        <v>115</v>
      </c>
      <c r="P10" s="1" t="s">
        <v>116</v>
      </c>
      <c r="Q10" s="1"/>
      <c r="R10" s="1"/>
      <c r="S10" s="1"/>
      <c r="T10" s="1"/>
      <c r="U10" s="1"/>
      <c r="V10" s="1"/>
      <c r="W10" s="1"/>
      <c r="X10" s="1" t="s">
        <v>76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 t="s">
        <v>86</v>
      </c>
      <c r="C11" s="1">
        <v>71023910</v>
      </c>
      <c r="D11" s="1">
        <v>15000</v>
      </c>
      <c r="E11" s="1">
        <f t="shared" si="0"/>
        <v>150000</v>
      </c>
      <c r="F11" s="12">
        <f t="shared" si="1"/>
        <v>162.16216216216216</v>
      </c>
      <c r="G11" s="6">
        <f t="shared" si="2"/>
        <v>1621.6216216216217</v>
      </c>
      <c r="H11" s="4"/>
      <c r="I11" s="1"/>
      <c r="J11" s="1"/>
      <c r="K11" s="1" t="s">
        <v>62</v>
      </c>
      <c r="L11" s="1"/>
      <c r="M11" s="1"/>
      <c r="N11" s="1">
        <v>10</v>
      </c>
      <c r="O11" s="1" t="s">
        <v>115</v>
      </c>
      <c r="P11" s="1" t="s">
        <v>117</v>
      </c>
      <c r="Q11" s="1"/>
      <c r="R11" s="1"/>
      <c r="S11" s="1"/>
      <c r="T11" s="1"/>
      <c r="U11" s="1"/>
      <c r="V11" s="1"/>
      <c r="W11" s="1"/>
      <c r="X11" s="1" t="s">
        <v>76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 t="s">
        <v>87</v>
      </c>
      <c r="C12" s="1">
        <v>71023910</v>
      </c>
      <c r="D12" s="1">
        <v>14500</v>
      </c>
      <c r="E12" s="1">
        <f t="shared" si="0"/>
        <v>183425</v>
      </c>
      <c r="F12" s="12">
        <f t="shared" si="1"/>
        <v>156.75675675675674</v>
      </c>
      <c r="G12" s="6">
        <f t="shared" si="2"/>
        <v>1982.9729729729729</v>
      </c>
      <c r="H12" s="4"/>
      <c r="I12" s="1"/>
      <c r="J12" s="1"/>
      <c r="K12" s="1" t="s">
        <v>62</v>
      </c>
      <c r="L12" s="1"/>
      <c r="M12" s="1"/>
      <c r="N12" s="1">
        <v>12.65</v>
      </c>
      <c r="O12" s="1" t="s">
        <v>115</v>
      </c>
      <c r="P12" s="1" t="s">
        <v>118</v>
      </c>
      <c r="Q12" s="1"/>
      <c r="R12" s="1"/>
      <c r="S12" s="1"/>
      <c r="T12" s="1"/>
      <c r="U12" s="1"/>
      <c r="V12" s="1"/>
      <c r="W12" s="1"/>
      <c r="X12" s="1" t="s">
        <v>76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 t="s">
        <v>88</v>
      </c>
      <c r="C13" s="1">
        <v>71023910</v>
      </c>
      <c r="D13" s="1">
        <v>12000</v>
      </c>
      <c r="E13" s="1">
        <f t="shared" si="0"/>
        <v>156000</v>
      </c>
      <c r="F13" s="12">
        <f t="shared" si="1"/>
        <v>129.72972972972974</v>
      </c>
      <c r="G13" s="6">
        <f t="shared" si="2"/>
        <v>1686.4864864864867</v>
      </c>
      <c r="H13" s="4"/>
      <c r="I13" s="1"/>
      <c r="J13" s="1"/>
      <c r="K13" s="1" t="s">
        <v>62</v>
      </c>
      <c r="L13" s="1"/>
      <c r="M13" s="1"/>
      <c r="N13" s="1">
        <v>13</v>
      </c>
      <c r="O13" s="1" t="s">
        <v>115</v>
      </c>
      <c r="P13" s="1" t="s">
        <v>119</v>
      </c>
      <c r="Q13" s="1"/>
      <c r="R13" s="1"/>
      <c r="S13" s="1"/>
      <c r="T13" s="1"/>
      <c r="U13" s="1"/>
      <c r="V13" s="1"/>
      <c r="W13" s="1"/>
      <c r="X13" s="1" t="s">
        <v>76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 t="s">
        <v>89</v>
      </c>
      <c r="C14" s="1">
        <v>71023910</v>
      </c>
      <c r="D14" s="1">
        <v>11000</v>
      </c>
      <c r="E14" s="1">
        <f t="shared" si="0"/>
        <v>165000</v>
      </c>
      <c r="F14" s="12">
        <f t="shared" si="1"/>
        <v>118.91891891891892</v>
      </c>
      <c r="G14" s="6">
        <f t="shared" si="2"/>
        <v>1783.7837837837837</v>
      </c>
      <c r="H14" s="4"/>
      <c r="I14" s="1"/>
      <c r="J14" s="1"/>
      <c r="K14" s="1" t="s">
        <v>62</v>
      </c>
      <c r="L14" s="1"/>
      <c r="M14" s="1"/>
      <c r="N14" s="1">
        <v>15</v>
      </c>
      <c r="O14" s="1" t="s">
        <v>115</v>
      </c>
      <c r="P14" s="1" t="s">
        <v>123</v>
      </c>
      <c r="Q14" s="1"/>
      <c r="R14" s="1"/>
      <c r="S14" s="1"/>
      <c r="T14" s="1"/>
      <c r="U14" s="1"/>
      <c r="V14" s="1"/>
      <c r="W14" s="1"/>
      <c r="X14" s="1" t="s">
        <v>76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 t="s">
        <v>90</v>
      </c>
      <c r="C15" s="1">
        <v>71023910</v>
      </c>
      <c r="D15" s="1">
        <v>10000</v>
      </c>
      <c r="E15" s="1">
        <f t="shared" si="0"/>
        <v>180000</v>
      </c>
      <c r="F15" s="12">
        <f t="shared" si="1"/>
        <v>108.10810810810811</v>
      </c>
      <c r="G15" s="6">
        <f t="shared" si="2"/>
        <v>1945.9459459459461</v>
      </c>
      <c r="H15" s="4"/>
      <c r="I15" s="1"/>
      <c r="J15" s="1"/>
      <c r="K15" s="1" t="s">
        <v>62</v>
      </c>
      <c r="L15" s="1"/>
      <c r="M15" s="1"/>
      <c r="N15" s="1">
        <v>18</v>
      </c>
      <c r="O15" s="1" t="s">
        <v>115</v>
      </c>
      <c r="P15" s="1" t="s">
        <v>120</v>
      </c>
      <c r="Q15" s="1"/>
      <c r="R15" s="1"/>
      <c r="S15" s="1"/>
      <c r="T15" s="1"/>
      <c r="U15" s="1"/>
      <c r="V15" s="1"/>
      <c r="W15" s="1"/>
      <c r="X15" s="1" t="s">
        <v>76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 t="s">
        <v>91</v>
      </c>
      <c r="C16" s="1">
        <v>71023910</v>
      </c>
      <c r="D16" s="1">
        <v>9000</v>
      </c>
      <c r="E16" s="1">
        <f t="shared" si="0"/>
        <v>38250</v>
      </c>
      <c r="F16" s="12">
        <f t="shared" si="1"/>
        <v>97.297297297297291</v>
      </c>
      <c r="G16" s="6">
        <f t="shared" si="2"/>
        <v>413.51351351351349</v>
      </c>
      <c r="H16" s="4"/>
      <c r="I16" s="1"/>
      <c r="J16" s="1"/>
      <c r="K16" s="1" t="s">
        <v>62</v>
      </c>
      <c r="L16" s="1"/>
      <c r="M16" s="1"/>
      <c r="N16" s="1">
        <v>4.25</v>
      </c>
      <c r="O16" s="1" t="s">
        <v>111</v>
      </c>
      <c r="P16" s="1" t="s">
        <v>124</v>
      </c>
      <c r="Q16" s="1"/>
      <c r="R16" s="1"/>
      <c r="S16" s="1"/>
      <c r="T16" s="1"/>
      <c r="U16" s="1"/>
      <c r="V16" s="1"/>
      <c r="W16" s="1"/>
      <c r="X16" s="1" t="s">
        <v>76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8">
        <v>46085</v>
      </c>
      <c r="B17" s="1" t="s">
        <v>92</v>
      </c>
      <c r="C17" s="1">
        <v>71023910</v>
      </c>
      <c r="D17" s="1">
        <v>11000</v>
      </c>
      <c r="E17" s="1">
        <f t="shared" si="0"/>
        <v>57860</v>
      </c>
      <c r="F17" s="12">
        <f t="shared" si="1"/>
        <v>118.91891891891892</v>
      </c>
      <c r="G17" s="6">
        <f t="shared" si="2"/>
        <v>625.51351351351354</v>
      </c>
      <c r="H17" s="4"/>
      <c r="I17" s="1"/>
      <c r="J17" s="1"/>
      <c r="K17" s="1" t="s">
        <v>62</v>
      </c>
      <c r="L17" s="1"/>
      <c r="M17" s="1"/>
      <c r="N17" s="1">
        <v>5.26</v>
      </c>
      <c r="O17" s="1" t="s">
        <v>111</v>
      </c>
      <c r="P17" s="1" t="s">
        <v>118</v>
      </c>
      <c r="Q17" s="1"/>
      <c r="R17" s="1"/>
      <c r="S17" s="1"/>
      <c r="T17" s="1"/>
      <c r="U17" s="1"/>
      <c r="V17" s="1"/>
      <c r="W17" s="1"/>
      <c r="X17" s="1" t="s">
        <v>76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>
      <c r="A18" s="8">
        <v>46085</v>
      </c>
      <c r="B18" s="1" t="s">
        <v>93</v>
      </c>
      <c r="C18" s="1">
        <v>71023910</v>
      </c>
      <c r="D18" s="1">
        <v>9000</v>
      </c>
      <c r="E18" s="1">
        <f t="shared" si="0"/>
        <v>83340</v>
      </c>
      <c r="F18" s="12">
        <f t="shared" si="1"/>
        <v>97.297297297297291</v>
      </c>
      <c r="G18" s="6">
        <f t="shared" si="2"/>
        <v>900.97297297297291</v>
      </c>
      <c r="H18" s="4"/>
      <c r="I18" s="1"/>
      <c r="J18" s="1"/>
      <c r="K18" s="1" t="s">
        <v>62</v>
      </c>
      <c r="L18" s="1"/>
      <c r="M18" s="1"/>
      <c r="N18" s="1">
        <v>9.26</v>
      </c>
      <c r="O18" s="1" t="s">
        <v>111</v>
      </c>
      <c r="P18" s="1" t="s">
        <v>119</v>
      </c>
      <c r="Q18" s="1"/>
      <c r="R18" s="1"/>
      <c r="S18" s="1"/>
      <c r="T18" s="1"/>
      <c r="U18" s="1"/>
      <c r="V18" s="1"/>
      <c r="W18" s="1"/>
      <c r="X18" s="1" t="s">
        <v>76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8">
        <v>46085</v>
      </c>
      <c r="B19" s="1" t="s">
        <v>94</v>
      </c>
      <c r="C19" s="1">
        <v>71023910</v>
      </c>
      <c r="D19" s="1">
        <v>8000</v>
      </c>
      <c r="E19" s="1">
        <f t="shared" si="0"/>
        <v>56160</v>
      </c>
      <c r="F19" s="12">
        <f t="shared" si="1"/>
        <v>86.486486486486484</v>
      </c>
      <c r="G19" s="6">
        <f t="shared" si="2"/>
        <v>607.1351351351351</v>
      </c>
      <c r="H19" s="4"/>
      <c r="I19" s="1"/>
      <c r="J19" s="1"/>
      <c r="K19" s="1" t="s">
        <v>62</v>
      </c>
      <c r="L19" s="1"/>
      <c r="M19" s="1"/>
      <c r="N19" s="1">
        <v>7.02</v>
      </c>
      <c r="O19" s="1" t="s">
        <v>111</v>
      </c>
      <c r="P19" s="1" t="s">
        <v>120</v>
      </c>
      <c r="Q19" s="1"/>
      <c r="R19" s="1"/>
      <c r="S19" s="1"/>
      <c r="T19" s="1"/>
      <c r="U19" s="1"/>
      <c r="V19" s="1"/>
      <c r="W19" s="1"/>
      <c r="X19" s="1" t="s">
        <v>76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>
      <c r="A20" s="8">
        <v>46085</v>
      </c>
      <c r="B20" s="1" t="s">
        <v>95</v>
      </c>
      <c r="C20" s="1">
        <v>71023910</v>
      </c>
      <c r="D20" s="1">
        <v>6000</v>
      </c>
      <c r="E20" s="1">
        <f t="shared" si="0"/>
        <v>34620</v>
      </c>
      <c r="F20" s="12">
        <f t="shared" si="1"/>
        <v>64.86486486486487</v>
      </c>
      <c r="G20" s="6">
        <f t="shared" si="2"/>
        <v>374.27027027027026</v>
      </c>
      <c r="H20" s="4"/>
      <c r="I20" s="1"/>
      <c r="J20" s="1"/>
      <c r="K20" s="1" t="s">
        <v>62</v>
      </c>
      <c r="L20" s="1"/>
      <c r="M20" s="1"/>
      <c r="N20" s="1">
        <v>5.77</v>
      </c>
      <c r="O20" s="1" t="s">
        <v>111</v>
      </c>
      <c r="P20" s="1" t="s">
        <v>117</v>
      </c>
      <c r="Q20" s="1"/>
      <c r="R20" s="1"/>
      <c r="S20" s="1"/>
      <c r="T20" s="1"/>
      <c r="U20" s="1"/>
      <c r="V20" s="1"/>
      <c r="W20" s="1"/>
      <c r="X20" s="1" t="s">
        <v>76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>
      <c r="A21" s="8">
        <v>46085</v>
      </c>
      <c r="B21" s="1" t="s">
        <v>96</v>
      </c>
      <c r="C21" s="1">
        <v>71023910</v>
      </c>
      <c r="D21" s="1">
        <v>8500</v>
      </c>
      <c r="E21" s="1">
        <f t="shared" si="0"/>
        <v>34850</v>
      </c>
      <c r="F21" s="12">
        <f t="shared" si="1"/>
        <v>91.891891891891888</v>
      </c>
      <c r="G21" s="6">
        <f t="shared" si="2"/>
        <v>376.75675675675672</v>
      </c>
      <c r="H21" s="4"/>
      <c r="I21" s="1"/>
      <c r="J21" s="1"/>
      <c r="K21" s="1" t="s">
        <v>62</v>
      </c>
      <c r="L21" s="1"/>
      <c r="M21" s="1"/>
      <c r="N21" s="1">
        <v>4.0999999999999996</v>
      </c>
      <c r="O21" s="1" t="s">
        <v>111</v>
      </c>
      <c r="P21" s="1" t="s">
        <v>121</v>
      </c>
      <c r="Q21" s="1"/>
      <c r="R21" s="1"/>
      <c r="S21" s="1"/>
      <c r="T21" s="1"/>
      <c r="U21" s="1"/>
      <c r="V21" s="1"/>
      <c r="W21" s="1"/>
      <c r="X21" s="1" t="s">
        <v>76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>
      <c r="A22" s="8">
        <v>46085</v>
      </c>
      <c r="B22" s="1" t="s">
        <v>97</v>
      </c>
      <c r="C22" s="1">
        <v>71023910</v>
      </c>
      <c r="D22" s="1">
        <v>9600</v>
      </c>
      <c r="E22" s="1">
        <f t="shared" si="0"/>
        <v>107520</v>
      </c>
      <c r="F22" s="12">
        <f t="shared" si="1"/>
        <v>103.78378378378379</v>
      </c>
      <c r="G22" s="6">
        <f t="shared" si="2"/>
        <v>1162.3783783783783</v>
      </c>
      <c r="H22" s="4"/>
      <c r="I22" s="1"/>
      <c r="J22" s="1"/>
      <c r="K22" s="1" t="s">
        <v>62</v>
      </c>
      <c r="L22" s="1"/>
      <c r="M22" s="1"/>
      <c r="N22" s="1">
        <v>11.2</v>
      </c>
      <c r="O22" s="1" t="s">
        <v>109</v>
      </c>
      <c r="P22" s="1" t="s">
        <v>122</v>
      </c>
      <c r="Q22" s="1"/>
      <c r="R22" s="1"/>
      <c r="S22" s="1"/>
      <c r="T22" s="1"/>
      <c r="U22" s="1"/>
      <c r="V22" s="1"/>
      <c r="W22" s="1"/>
      <c r="X22" s="1" t="s">
        <v>76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>
      <c r="A23" s="8">
        <v>46085</v>
      </c>
      <c r="B23" s="1" t="s">
        <v>98</v>
      </c>
      <c r="C23" s="1">
        <v>71023910</v>
      </c>
      <c r="D23" s="1">
        <v>9200</v>
      </c>
      <c r="E23" s="1">
        <f t="shared" si="0"/>
        <v>117760</v>
      </c>
      <c r="F23" s="12">
        <f t="shared" si="1"/>
        <v>99.459459459459453</v>
      </c>
      <c r="G23" s="6">
        <f t="shared" si="2"/>
        <v>1273.081081081081</v>
      </c>
      <c r="H23" s="4"/>
      <c r="I23" s="1"/>
      <c r="J23" s="1"/>
      <c r="K23" s="1" t="s">
        <v>62</v>
      </c>
      <c r="L23" s="1"/>
      <c r="M23" s="1"/>
      <c r="N23" s="1">
        <v>12.8</v>
      </c>
      <c r="O23" s="1" t="s">
        <v>109</v>
      </c>
      <c r="P23" s="1" t="s">
        <v>116</v>
      </c>
      <c r="Q23" s="1"/>
      <c r="R23" s="1"/>
      <c r="S23" s="1"/>
      <c r="T23" s="1"/>
      <c r="U23" s="1"/>
      <c r="V23" s="1"/>
      <c r="W23" s="1"/>
      <c r="X23" s="1" t="s">
        <v>76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>
      <c r="A24" s="8">
        <v>46085</v>
      </c>
      <c r="B24" s="1" t="s">
        <v>99</v>
      </c>
      <c r="C24" s="1">
        <v>71023910</v>
      </c>
      <c r="D24" s="1">
        <v>8250</v>
      </c>
      <c r="E24" s="1">
        <f t="shared" si="0"/>
        <v>147675</v>
      </c>
      <c r="F24" s="12">
        <f t="shared" si="1"/>
        <v>89.189189189189193</v>
      </c>
      <c r="G24" s="6">
        <f t="shared" si="2"/>
        <v>1596.4864864864865</v>
      </c>
      <c r="H24" s="4"/>
      <c r="I24" s="1"/>
      <c r="J24" s="1"/>
      <c r="K24" s="1" t="s">
        <v>62</v>
      </c>
      <c r="L24" s="1"/>
      <c r="M24" s="1"/>
      <c r="N24" s="1">
        <v>17.899999999999999</v>
      </c>
      <c r="O24" s="1" t="s">
        <v>109</v>
      </c>
      <c r="P24" s="1" t="s">
        <v>117</v>
      </c>
      <c r="Q24" s="1"/>
      <c r="R24" s="1"/>
      <c r="S24" s="1"/>
      <c r="T24" s="1"/>
      <c r="U24" s="1"/>
      <c r="V24" s="1"/>
      <c r="W24" s="1"/>
      <c r="X24" s="1" t="s">
        <v>76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>
      <c r="A25" s="8">
        <v>46085</v>
      </c>
      <c r="B25" s="1" t="s">
        <v>100</v>
      </c>
      <c r="C25" s="1">
        <v>71023910</v>
      </c>
      <c r="D25" s="1">
        <v>7361</v>
      </c>
      <c r="E25" s="1">
        <f t="shared" si="0"/>
        <v>111224.70999999999</v>
      </c>
      <c r="F25" s="12">
        <f t="shared" si="1"/>
        <v>79.578378378378375</v>
      </c>
      <c r="G25" s="6">
        <f t="shared" si="2"/>
        <v>1202.4292972972971</v>
      </c>
      <c r="H25" s="4"/>
      <c r="I25" s="1"/>
      <c r="J25" s="1"/>
      <c r="K25" s="1" t="s">
        <v>62</v>
      </c>
      <c r="L25" s="1"/>
      <c r="M25" s="1"/>
      <c r="N25" s="1">
        <v>15.11</v>
      </c>
      <c r="O25" s="1" t="s">
        <v>109</v>
      </c>
      <c r="P25" s="1" t="s">
        <v>118</v>
      </c>
      <c r="Q25" s="1"/>
      <c r="R25" s="1"/>
      <c r="S25" s="1"/>
      <c r="T25" s="1"/>
      <c r="U25" s="1"/>
      <c r="V25" s="1"/>
      <c r="W25" s="1"/>
      <c r="X25" s="1" t="s">
        <v>76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>
      <c r="A26" s="8">
        <v>46085</v>
      </c>
      <c r="B26" s="1" t="s">
        <v>101</v>
      </c>
      <c r="C26" s="1">
        <v>71023910</v>
      </c>
      <c r="D26" s="1">
        <v>15263</v>
      </c>
      <c r="E26" s="1">
        <f t="shared" si="0"/>
        <v>154156.29999999999</v>
      </c>
      <c r="F26" s="12">
        <f t="shared" si="1"/>
        <v>165.00540540540541</v>
      </c>
      <c r="G26" s="6">
        <f t="shared" si="2"/>
        <v>1666.5545945945946</v>
      </c>
      <c r="H26" s="4"/>
      <c r="I26" s="1"/>
      <c r="J26" s="1"/>
      <c r="K26" s="1" t="s">
        <v>62</v>
      </c>
      <c r="L26" s="1"/>
      <c r="M26" s="1"/>
      <c r="N26" s="1">
        <v>10.1</v>
      </c>
      <c r="O26" s="1" t="s">
        <v>109</v>
      </c>
      <c r="P26" s="1" t="s">
        <v>119</v>
      </c>
      <c r="Q26" s="1"/>
      <c r="R26" s="1"/>
      <c r="S26" s="1"/>
      <c r="T26" s="1"/>
      <c r="U26" s="1"/>
      <c r="V26" s="1"/>
      <c r="W26" s="1"/>
      <c r="X26" s="1" t="s">
        <v>76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>
      <c r="A27" s="8">
        <v>46085</v>
      </c>
      <c r="B27" s="1" t="s">
        <v>102</v>
      </c>
      <c r="C27" s="1">
        <v>71023910</v>
      </c>
      <c r="D27" s="1">
        <v>9874</v>
      </c>
      <c r="E27" s="1">
        <f t="shared" si="0"/>
        <v>118488</v>
      </c>
      <c r="F27" s="12">
        <f t="shared" si="1"/>
        <v>106.74594594594595</v>
      </c>
      <c r="G27" s="6">
        <f t="shared" si="2"/>
        <v>1280.9513513513514</v>
      </c>
      <c r="H27" s="4"/>
      <c r="I27" s="1"/>
      <c r="J27" s="1"/>
      <c r="K27" s="1" t="s">
        <v>62</v>
      </c>
      <c r="L27" s="1"/>
      <c r="M27" s="1"/>
      <c r="N27" s="1">
        <v>12</v>
      </c>
      <c r="O27" s="1" t="s">
        <v>109</v>
      </c>
      <c r="P27" s="1" t="s">
        <v>123</v>
      </c>
      <c r="Q27" s="1"/>
      <c r="R27" s="1"/>
      <c r="S27" s="1"/>
      <c r="T27" s="1"/>
      <c r="U27" s="1"/>
      <c r="V27" s="1"/>
      <c r="W27" s="1"/>
      <c r="X27" s="1" t="s">
        <v>76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>
      <c r="A28" s="8">
        <v>46085</v>
      </c>
      <c r="B28" s="1" t="s">
        <v>67</v>
      </c>
      <c r="C28" s="1">
        <v>71023910</v>
      </c>
      <c r="D28" s="1">
        <v>15000</v>
      </c>
      <c r="E28" s="1">
        <f t="shared" si="0"/>
        <v>3450</v>
      </c>
      <c r="F28" s="12">
        <f t="shared" si="1"/>
        <v>162.16216216216216</v>
      </c>
      <c r="G28" s="6">
        <f t="shared" si="2"/>
        <v>37.297297297297298</v>
      </c>
      <c r="H28" s="4"/>
      <c r="I28" s="1">
        <v>1</v>
      </c>
      <c r="J28" s="1"/>
      <c r="K28" s="1" t="s">
        <v>62</v>
      </c>
      <c r="L28" s="1" t="s">
        <v>63</v>
      </c>
      <c r="M28" s="1" t="s">
        <v>67</v>
      </c>
      <c r="N28" s="1">
        <v>0.23</v>
      </c>
      <c r="O28" s="1" t="s">
        <v>64</v>
      </c>
      <c r="P28" s="1" t="s">
        <v>120</v>
      </c>
      <c r="Q28" s="1" t="s">
        <v>65</v>
      </c>
      <c r="R28" s="1" t="s">
        <v>65</v>
      </c>
      <c r="S28" s="1" t="s">
        <v>66</v>
      </c>
      <c r="T28" s="1" t="s">
        <v>75</v>
      </c>
      <c r="U28" s="1">
        <v>4</v>
      </c>
      <c r="V28" s="1">
        <v>4.05</v>
      </c>
      <c r="W28" s="1">
        <v>2.2999999999999998</v>
      </c>
      <c r="X28" s="1" t="s">
        <v>76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>
      <c r="A29" s="8">
        <v>46085</v>
      </c>
      <c r="B29" s="1" t="s">
        <v>68</v>
      </c>
      <c r="C29" s="1">
        <v>71023910</v>
      </c>
      <c r="D29" s="1">
        <v>14000</v>
      </c>
      <c r="E29" s="1">
        <f t="shared" si="0"/>
        <v>3318</v>
      </c>
      <c r="F29" s="12">
        <f t="shared" si="1"/>
        <v>151.35135135135135</v>
      </c>
      <c r="G29" s="6">
        <f t="shared" si="2"/>
        <v>35.870270270270268</v>
      </c>
      <c r="H29" s="4"/>
      <c r="I29" s="1">
        <v>1</v>
      </c>
      <c r="J29" s="1"/>
      <c r="K29" s="1" t="s">
        <v>62</v>
      </c>
      <c r="L29" s="1" t="s">
        <v>63</v>
      </c>
      <c r="M29" s="1" t="s">
        <v>68</v>
      </c>
      <c r="N29" s="1">
        <v>0.23699999999999999</v>
      </c>
      <c r="O29" s="1" t="s">
        <v>64</v>
      </c>
      <c r="P29" s="1" t="s">
        <v>119</v>
      </c>
      <c r="Q29" s="1" t="s">
        <v>65</v>
      </c>
      <c r="R29" s="1" t="s">
        <v>65</v>
      </c>
      <c r="S29" s="1" t="s">
        <v>65</v>
      </c>
      <c r="T29" s="1" t="s">
        <v>75</v>
      </c>
      <c r="U29" s="1">
        <v>3.84</v>
      </c>
      <c r="V29" s="1">
        <v>3.89</v>
      </c>
      <c r="W29" s="1">
        <v>2.44</v>
      </c>
      <c r="X29" s="1" t="s">
        <v>76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>
      <c r="A30" s="8">
        <v>46085</v>
      </c>
      <c r="B30" s="1" t="s">
        <v>69</v>
      </c>
      <c r="C30" s="1">
        <v>71023910</v>
      </c>
      <c r="D30" s="1">
        <v>15000</v>
      </c>
      <c r="E30" s="1">
        <f t="shared" si="0"/>
        <v>3600</v>
      </c>
      <c r="F30" s="12">
        <f t="shared" si="1"/>
        <v>162.16216216216216</v>
      </c>
      <c r="G30" s="6">
        <f t="shared" si="2"/>
        <v>38.918918918918919</v>
      </c>
      <c r="H30" s="4"/>
      <c r="I30" s="1">
        <v>1</v>
      </c>
      <c r="J30" s="1"/>
      <c r="K30" s="1" t="s">
        <v>62</v>
      </c>
      <c r="L30" s="1" t="s">
        <v>63</v>
      </c>
      <c r="M30" s="1" t="s">
        <v>69</v>
      </c>
      <c r="N30" s="1">
        <v>0.24</v>
      </c>
      <c r="O30" s="1" t="s">
        <v>64</v>
      </c>
      <c r="P30" s="1" t="s">
        <v>119</v>
      </c>
      <c r="Q30" s="1" t="s">
        <v>65</v>
      </c>
      <c r="R30" s="1" t="s">
        <v>60</v>
      </c>
      <c r="S30" s="1" t="s">
        <v>65</v>
      </c>
      <c r="T30" s="1" t="s">
        <v>74</v>
      </c>
      <c r="U30" s="1">
        <v>4.07</v>
      </c>
      <c r="V30" s="1">
        <v>4.13</v>
      </c>
      <c r="W30" s="1">
        <v>2.38</v>
      </c>
      <c r="X30" s="1" t="s">
        <v>76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>
      <c r="A31" s="8">
        <v>46085</v>
      </c>
      <c r="B31" s="1" t="s">
        <v>70</v>
      </c>
      <c r="C31" s="1">
        <v>71023910</v>
      </c>
      <c r="D31" s="1">
        <v>14000</v>
      </c>
      <c r="E31" s="1">
        <f t="shared" si="0"/>
        <v>3360</v>
      </c>
      <c r="F31" s="12">
        <f t="shared" si="1"/>
        <v>151.35135135135135</v>
      </c>
      <c r="G31" s="6">
        <f t="shared" si="2"/>
        <v>36.324324324324323</v>
      </c>
      <c r="H31" s="4"/>
      <c r="I31" s="1">
        <v>1</v>
      </c>
      <c r="J31" s="1"/>
      <c r="K31" s="1" t="s">
        <v>62</v>
      </c>
      <c r="L31" s="1" t="s">
        <v>63</v>
      </c>
      <c r="M31" s="1" t="s">
        <v>70</v>
      </c>
      <c r="N31" s="1">
        <v>0.24</v>
      </c>
      <c r="O31" s="1" t="s">
        <v>64</v>
      </c>
      <c r="P31" s="1" t="s">
        <v>119</v>
      </c>
      <c r="Q31" s="1" t="s">
        <v>65</v>
      </c>
      <c r="R31" s="1" t="s">
        <v>65</v>
      </c>
      <c r="S31" s="1" t="s">
        <v>66</v>
      </c>
      <c r="T31" s="1" t="s">
        <v>74</v>
      </c>
      <c r="U31" s="1">
        <v>3.9</v>
      </c>
      <c r="V31" s="1">
        <v>3.96</v>
      </c>
      <c r="W31" s="1">
        <v>2.39</v>
      </c>
      <c r="X31" s="1" t="s">
        <v>76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>
      <c r="A32" s="8">
        <v>46085</v>
      </c>
      <c r="B32" s="1" t="s">
        <v>71</v>
      </c>
      <c r="C32" s="1">
        <v>71023910</v>
      </c>
      <c r="D32" s="1">
        <v>14000</v>
      </c>
      <c r="E32" s="1">
        <f t="shared" si="0"/>
        <v>3416</v>
      </c>
      <c r="F32" s="12">
        <f t="shared" si="1"/>
        <v>151.35135135135135</v>
      </c>
      <c r="G32" s="6">
        <f t="shared" si="2"/>
        <v>36.929729729729729</v>
      </c>
      <c r="H32" s="4"/>
      <c r="I32" s="1">
        <v>1</v>
      </c>
      <c r="J32" s="1"/>
      <c r="K32" s="1" t="s">
        <v>62</v>
      </c>
      <c r="L32" s="1" t="s">
        <v>63</v>
      </c>
      <c r="M32" s="1" t="s">
        <v>71</v>
      </c>
      <c r="N32" s="1">
        <v>0.24399999999999999</v>
      </c>
      <c r="O32" s="1" t="s">
        <v>64</v>
      </c>
      <c r="P32" s="1" t="s">
        <v>119</v>
      </c>
      <c r="Q32" s="1" t="s">
        <v>65</v>
      </c>
      <c r="R32" s="1" t="s">
        <v>65</v>
      </c>
      <c r="S32" s="1" t="s">
        <v>66</v>
      </c>
      <c r="T32" s="1" t="s">
        <v>74</v>
      </c>
      <c r="U32" s="1">
        <v>4</v>
      </c>
      <c r="V32" s="1">
        <v>4.07</v>
      </c>
      <c r="W32" s="1">
        <v>2.44</v>
      </c>
      <c r="X32" s="1" t="s">
        <v>76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>
      <c r="A33" s="8">
        <v>46085</v>
      </c>
      <c r="B33" s="1" t="s">
        <v>72</v>
      </c>
      <c r="C33" s="1">
        <v>71023910</v>
      </c>
      <c r="D33" s="1">
        <v>13800</v>
      </c>
      <c r="E33" s="1">
        <f t="shared" si="0"/>
        <v>3339.6</v>
      </c>
      <c r="F33" s="12">
        <f t="shared" si="1"/>
        <v>149.18918918918919</v>
      </c>
      <c r="G33" s="6">
        <f t="shared" si="2"/>
        <v>36.103783783783783</v>
      </c>
      <c r="H33" s="4"/>
      <c r="I33" s="1">
        <v>1</v>
      </c>
      <c r="J33" s="1"/>
      <c r="K33" s="1" t="s">
        <v>62</v>
      </c>
      <c r="L33" s="1" t="s">
        <v>63</v>
      </c>
      <c r="M33" s="1" t="s">
        <v>72</v>
      </c>
      <c r="N33" s="1">
        <v>0.24199999999999999</v>
      </c>
      <c r="O33" s="1" t="s">
        <v>64</v>
      </c>
      <c r="P33" s="1" t="s">
        <v>119</v>
      </c>
      <c r="Q33" s="1" t="s">
        <v>65</v>
      </c>
      <c r="R33" s="1" t="s">
        <v>65</v>
      </c>
      <c r="S33" s="1" t="s">
        <v>66</v>
      </c>
      <c r="T33" s="1" t="s">
        <v>74</v>
      </c>
      <c r="U33" s="1">
        <v>4.03</v>
      </c>
      <c r="V33" s="1">
        <v>4.0599999999999996</v>
      </c>
      <c r="W33" s="1">
        <v>2.37</v>
      </c>
      <c r="X33" s="1" t="s">
        <v>76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>
      <c r="A34" s="8">
        <v>46085</v>
      </c>
      <c r="B34" s="1" t="s">
        <v>73</v>
      </c>
      <c r="C34" s="1">
        <v>71023910</v>
      </c>
      <c r="D34" s="1">
        <v>13600</v>
      </c>
      <c r="E34" s="1">
        <f t="shared" si="0"/>
        <v>3372.8</v>
      </c>
      <c r="F34" s="12">
        <f t="shared" si="1"/>
        <v>147.02702702702703</v>
      </c>
      <c r="G34" s="6">
        <f t="shared" si="2"/>
        <v>36.462702702702707</v>
      </c>
      <c r="H34" s="4"/>
      <c r="I34" s="1">
        <v>1</v>
      </c>
      <c r="J34" s="1"/>
      <c r="K34" s="1" t="s">
        <v>62</v>
      </c>
      <c r="L34" s="1" t="s">
        <v>63</v>
      </c>
      <c r="M34" s="1" t="s">
        <v>73</v>
      </c>
      <c r="N34" s="1">
        <v>0.248</v>
      </c>
      <c r="O34" s="1" t="s">
        <v>64</v>
      </c>
      <c r="P34" s="1" t="s">
        <v>119</v>
      </c>
      <c r="Q34" s="1" t="s">
        <v>65</v>
      </c>
      <c r="R34" s="1" t="s">
        <v>65</v>
      </c>
      <c r="S34" s="1" t="s">
        <v>66</v>
      </c>
      <c r="T34" s="1" t="s">
        <v>74</v>
      </c>
      <c r="U34" s="1">
        <v>4.13</v>
      </c>
      <c r="V34" s="1">
        <v>4.16</v>
      </c>
      <c r="W34" s="1">
        <v>2.41</v>
      </c>
      <c r="X34" s="1" t="s">
        <v>76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>
      <c r="A35" s="8">
        <v>46085</v>
      </c>
      <c r="B35" s="1">
        <v>891</v>
      </c>
      <c r="C35" s="1">
        <v>71023910</v>
      </c>
      <c r="D35" s="1">
        <v>13400</v>
      </c>
      <c r="E35" s="1">
        <f t="shared" si="0"/>
        <v>70484</v>
      </c>
      <c r="F35" s="12">
        <f t="shared" si="1"/>
        <v>144.86486486486487</v>
      </c>
      <c r="G35" s="6">
        <f t="shared" si="2"/>
        <v>761.98918918918923</v>
      </c>
      <c r="H35" s="4"/>
      <c r="I35" s="1"/>
      <c r="J35" s="1"/>
      <c r="K35" s="1" t="s">
        <v>62</v>
      </c>
      <c r="L35" s="1"/>
      <c r="M35" s="1"/>
      <c r="N35" s="1">
        <v>5.26</v>
      </c>
      <c r="O35" s="1" t="s">
        <v>125</v>
      </c>
      <c r="P35" s="1" t="s">
        <v>128</v>
      </c>
      <c r="Q35" s="1"/>
      <c r="R35" s="1"/>
      <c r="S35" s="1"/>
      <c r="T35" s="1"/>
      <c r="U35" s="1"/>
      <c r="V35" s="1"/>
      <c r="W35" s="1">
        <v>2.48</v>
      </c>
      <c r="X35" s="1" t="s">
        <v>76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>
      <c r="A36" s="8">
        <v>46085</v>
      </c>
      <c r="B36" s="1">
        <v>912</v>
      </c>
      <c r="C36" s="1">
        <v>71023910</v>
      </c>
      <c r="D36" s="1">
        <v>13200</v>
      </c>
      <c r="E36" s="1">
        <f t="shared" si="0"/>
        <v>31152</v>
      </c>
      <c r="F36" s="12">
        <f t="shared" si="1"/>
        <v>142.70270270270271</v>
      </c>
      <c r="G36" s="6">
        <f t="shared" si="2"/>
        <v>336.77837837837836</v>
      </c>
      <c r="H36" s="4"/>
      <c r="I36" s="1"/>
      <c r="J36" s="1"/>
      <c r="K36" s="1" t="s">
        <v>62</v>
      </c>
      <c r="L36" s="1"/>
      <c r="M36" s="1"/>
      <c r="N36" s="1">
        <v>2.36</v>
      </c>
      <c r="O36" s="1" t="s">
        <v>125</v>
      </c>
      <c r="P36" s="1" t="s">
        <v>128</v>
      </c>
      <c r="Q36" s="1"/>
      <c r="R36" s="1"/>
      <c r="S36" s="1"/>
      <c r="T36" s="1"/>
      <c r="U36" s="1"/>
      <c r="V36" s="1"/>
      <c r="W36" s="1">
        <v>2.41</v>
      </c>
      <c r="X36" s="1" t="s">
        <v>76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>
      <c r="A37" s="8">
        <v>46085</v>
      </c>
      <c r="B37" s="1">
        <v>111</v>
      </c>
      <c r="C37" s="1">
        <v>71023910</v>
      </c>
      <c r="D37" s="1">
        <v>13000</v>
      </c>
      <c r="E37" s="1">
        <f t="shared" si="0"/>
        <v>76700</v>
      </c>
      <c r="F37" s="12">
        <f t="shared" si="1"/>
        <v>140.54054054054055</v>
      </c>
      <c r="G37" s="6">
        <f t="shared" si="2"/>
        <v>829.18918918918928</v>
      </c>
      <c r="H37" s="4"/>
      <c r="I37" s="1"/>
      <c r="J37" s="1"/>
      <c r="K37" s="1" t="s">
        <v>62</v>
      </c>
      <c r="L37" s="1"/>
      <c r="M37" s="1"/>
      <c r="N37" s="1">
        <v>5.9</v>
      </c>
      <c r="O37" s="1" t="s">
        <v>125</v>
      </c>
      <c r="P37" s="1" t="s">
        <v>128</v>
      </c>
      <c r="Q37" s="1"/>
      <c r="R37" s="1"/>
      <c r="S37" s="1"/>
      <c r="T37" s="1"/>
      <c r="U37" s="1"/>
      <c r="V37" s="1"/>
      <c r="W37" s="1">
        <v>2.48</v>
      </c>
      <c r="X37" s="1" t="s">
        <v>76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>
      <c r="A38" s="8">
        <v>46085</v>
      </c>
      <c r="B38" s="1">
        <v>222</v>
      </c>
      <c r="C38" s="1">
        <v>71023910</v>
      </c>
      <c r="D38" s="1">
        <v>12800</v>
      </c>
      <c r="E38" s="1">
        <f t="shared" si="0"/>
        <v>55424</v>
      </c>
      <c r="F38" s="12">
        <f t="shared" si="1"/>
        <v>138.37837837837839</v>
      </c>
      <c r="G38" s="6">
        <f t="shared" si="2"/>
        <v>599.1783783783784</v>
      </c>
      <c r="H38" s="4"/>
      <c r="I38" s="1"/>
      <c r="J38" s="1"/>
      <c r="K38" s="1" t="s">
        <v>62</v>
      </c>
      <c r="L38" s="1"/>
      <c r="M38" s="1"/>
      <c r="N38" s="1">
        <v>4.33</v>
      </c>
      <c r="O38" s="1" t="s">
        <v>125</v>
      </c>
      <c r="P38" s="1" t="s">
        <v>128</v>
      </c>
      <c r="Q38" s="1"/>
      <c r="R38" s="1"/>
      <c r="S38" s="1"/>
      <c r="T38" s="1"/>
      <c r="U38" s="1"/>
      <c r="V38" s="1"/>
      <c r="W38" s="1">
        <v>2.5099999999999998</v>
      </c>
      <c r="X38" s="1" t="s">
        <v>76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>
      <c r="A39" s="8">
        <v>46085</v>
      </c>
      <c r="B39" s="1">
        <v>333</v>
      </c>
      <c r="C39" s="1">
        <v>71023910</v>
      </c>
      <c r="D39" s="1">
        <v>12600</v>
      </c>
      <c r="E39" s="1">
        <f t="shared" si="0"/>
        <v>129150</v>
      </c>
      <c r="F39" s="12">
        <f t="shared" si="1"/>
        <v>136.21621621621622</v>
      </c>
      <c r="G39" s="6">
        <f t="shared" si="2"/>
        <v>1396.2162162162163</v>
      </c>
      <c r="H39" s="4"/>
      <c r="I39" s="1"/>
      <c r="J39" s="1"/>
      <c r="K39" s="1" t="s">
        <v>62</v>
      </c>
      <c r="L39" s="1"/>
      <c r="M39" s="1"/>
      <c r="N39" s="1">
        <v>10.25</v>
      </c>
      <c r="O39" s="1" t="s">
        <v>125</v>
      </c>
      <c r="P39" s="1" t="s">
        <v>128</v>
      </c>
      <c r="Q39" s="1"/>
      <c r="R39" s="1"/>
      <c r="S39" s="1"/>
      <c r="T39" s="1"/>
      <c r="U39" s="1"/>
      <c r="V39" s="1"/>
      <c r="W39" s="1">
        <v>2.36</v>
      </c>
      <c r="X39" s="1" t="s">
        <v>76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>
      <c r="A40" s="8">
        <v>46085</v>
      </c>
      <c r="B40" s="1">
        <v>444</v>
      </c>
      <c r="C40" s="1">
        <v>71023910</v>
      </c>
      <c r="D40" s="1">
        <v>12400</v>
      </c>
      <c r="E40" s="1">
        <f t="shared" si="0"/>
        <v>116064</v>
      </c>
      <c r="F40" s="12">
        <f t="shared" si="1"/>
        <v>134.05405405405406</v>
      </c>
      <c r="G40" s="6">
        <f t="shared" si="2"/>
        <v>1254.745945945946</v>
      </c>
      <c r="H40" s="4"/>
      <c r="I40" s="1"/>
      <c r="J40" s="1"/>
      <c r="K40" s="1" t="s">
        <v>62</v>
      </c>
      <c r="L40" s="1"/>
      <c r="M40" s="1"/>
      <c r="N40" s="1">
        <v>9.36</v>
      </c>
      <c r="O40" s="1" t="s">
        <v>125</v>
      </c>
      <c r="P40" s="1" t="s">
        <v>128</v>
      </c>
      <c r="Q40" s="1"/>
      <c r="R40" s="1"/>
      <c r="S40" s="1"/>
      <c r="T40" s="1"/>
      <c r="U40" s="1"/>
      <c r="V40" s="1"/>
      <c r="W40" s="1">
        <v>2.4300000000000002</v>
      </c>
      <c r="X40" s="1" t="s">
        <v>76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>
      <c r="A41" s="8">
        <v>46085</v>
      </c>
      <c r="B41" s="1">
        <v>555</v>
      </c>
      <c r="C41" s="1">
        <v>71023910</v>
      </c>
      <c r="D41" s="1">
        <v>12200</v>
      </c>
      <c r="E41" s="1">
        <f t="shared" si="0"/>
        <v>67710</v>
      </c>
      <c r="F41" s="12">
        <f t="shared" si="1"/>
        <v>131.8918918918919</v>
      </c>
      <c r="G41" s="6">
        <f t="shared" si="2"/>
        <v>732</v>
      </c>
      <c r="H41" s="4"/>
      <c r="I41" s="1"/>
      <c r="J41" s="1"/>
      <c r="K41" s="1" t="s">
        <v>62</v>
      </c>
      <c r="L41" s="1"/>
      <c r="M41" s="1"/>
      <c r="N41" s="1">
        <v>5.55</v>
      </c>
      <c r="O41" s="1" t="s">
        <v>126</v>
      </c>
      <c r="P41" s="1" t="s">
        <v>128</v>
      </c>
      <c r="Q41" s="1"/>
      <c r="R41" s="1"/>
      <c r="S41" s="1"/>
      <c r="T41" s="1"/>
      <c r="U41" s="1"/>
      <c r="V41" s="1"/>
      <c r="W41" s="1">
        <v>2.35</v>
      </c>
      <c r="X41" s="1" t="s">
        <v>76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>
      <c r="A42" s="8">
        <v>46085</v>
      </c>
      <c r="B42" s="1">
        <v>666</v>
      </c>
      <c r="C42" s="1">
        <v>71023910</v>
      </c>
      <c r="D42" s="1">
        <v>12000</v>
      </c>
      <c r="E42" s="1">
        <f t="shared" si="0"/>
        <v>50640</v>
      </c>
      <c r="F42" s="12">
        <f t="shared" si="1"/>
        <v>129.72972972972974</v>
      </c>
      <c r="G42" s="6">
        <f t="shared" si="2"/>
        <v>547.45945945945948</v>
      </c>
      <c r="H42" s="4"/>
      <c r="I42" s="1"/>
      <c r="J42" s="1"/>
      <c r="K42" s="1" t="s">
        <v>62</v>
      </c>
      <c r="L42" s="1"/>
      <c r="M42" s="1"/>
      <c r="N42" s="1">
        <v>4.22</v>
      </c>
      <c r="O42" s="1" t="s">
        <v>126</v>
      </c>
      <c r="P42" s="1" t="s">
        <v>128</v>
      </c>
      <c r="Q42" s="1"/>
      <c r="R42" s="1"/>
      <c r="S42" s="1"/>
      <c r="T42" s="1"/>
      <c r="U42" s="1"/>
      <c r="V42" s="1"/>
      <c r="W42" s="1">
        <v>2.5099999999999998</v>
      </c>
      <c r="X42" s="1" t="s">
        <v>76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>
      <c r="A43" s="8">
        <v>46085</v>
      </c>
      <c r="B43" s="1">
        <v>777</v>
      </c>
      <c r="C43" s="1">
        <v>71023910</v>
      </c>
      <c r="D43" s="1">
        <v>11800</v>
      </c>
      <c r="E43" s="1">
        <f t="shared" si="0"/>
        <v>84370</v>
      </c>
      <c r="F43" s="12">
        <f t="shared" si="1"/>
        <v>127.56756756756756</v>
      </c>
      <c r="G43" s="6">
        <f t="shared" si="2"/>
        <v>912.10810810810813</v>
      </c>
      <c r="H43" s="4"/>
      <c r="I43" s="1"/>
      <c r="J43" s="1"/>
      <c r="K43" s="1" t="s">
        <v>62</v>
      </c>
      <c r="L43" s="1"/>
      <c r="M43" s="1"/>
      <c r="N43" s="1">
        <v>7.15</v>
      </c>
      <c r="O43" s="1" t="s">
        <v>126</v>
      </c>
      <c r="P43" s="1" t="s">
        <v>128</v>
      </c>
      <c r="Q43" s="1"/>
      <c r="R43" s="1"/>
      <c r="S43" s="1"/>
      <c r="T43" s="1"/>
      <c r="U43" s="1"/>
      <c r="V43" s="1"/>
      <c r="W43" s="1">
        <v>2.44</v>
      </c>
      <c r="X43" s="1" t="s">
        <v>76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>
      <c r="A44" s="8">
        <v>46085</v>
      </c>
      <c r="B44" s="1">
        <v>888</v>
      </c>
      <c r="C44" s="1">
        <v>71023910</v>
      </c>
      <c r="D44" s="1">
        <v>11600</v>
      </c>
      <c r="E44" s="1">
        <f t="shared" si="0"/>
        <v>46400</v>
      </c>
      <c r="F44" s="12">
        <f t="shared" si="1"/>
        <v>125.4054054054054</v>
      </c>
      <c r="G44" s="6">
        <f t="shared" si="2"/>
        <v>501.62162162162161</v>
      </c>
      <c r="H44" s="4"/>
      <c r="I44" s="1"/>
      <c r="J44" s="1"/>
      <c r="K44" s="1" t="s">
        <v>62</v>
      </c>
      <c r="L44" s="1"/>
      <c r="M44" s="1"/>
      <c r="N44" s="1">
        <v>4</v>
      </c>
      <c r="O44" s="1" t="s">
        <v>126</v>
      </c>
      <c r="P44" s="1" t="s">
        <v>128</v>
      </c>
      <c r="Q44" s="1"/>
      <c r="R44" s="1"/>
      <c r="S44" s="1"/>
      <c r="T44" s="1"/>
      <c r="U44" s="1"/>
      <c r="V44" s="1"/>
      <c r="W44" s="1">
        <v>2.25</v>
      </c>
      <c r="X44" s="1" t="s">
        <v>76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>
      <c r="A45" s="8">
        <v>46085</v>
      </c>
      <c r="B45" s="1">
        <v>999</v>
      </c>
      <c r="C45" s="1">
        <v>71023910</v>
      </c>
      <c r="D45" s="1">
        <v>11400</v>
      </c>
      <c r="E45" s="1">
        <f t="shared" si="0"/>
        <v>41952</v>
      </c>
      <c r="F45" s="12">
        <f t="shared" si="1"/>
        <v>123.24324324324324</v>
      </c>
      <c r="G45" s="6">
        <f t="shared" si="2"/>
        <v>453.53513513513514</v>
      </c>
      <c r="H45" s="4"/>
      <c r="I45" s="1"/>
      <c r="J45" s="1"/>
      <c r="K45" s="1" t="s">
        <v>62</v>
      </c>
      <c r="L45" s="1"/>
      <c r="M45" s="1"/>
      <c r="N45" s="1">
        <v>3.68</v>
      </c>
      <c r="O45" s="1" t="s">
        <v>126</v>
      </c>
      <c r="P45" s="1" t="s">
        <v>128</v>
      </c>
      <c r="Q45" s="1"/>
      <c r="R45" s="1"/>
      <c r="S45" s="1"/>
      <c r="T45" s="1"/>
      <c r="U45" s="1"/>
      <c r="V45" s="1"/>
      <c r="W45" s="1">
        <v>2.3199999999999998</v>
      </c>
      <c r="X45" s="1" t="s">
        <v>76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>
      <c r="A46" s="8">
        <v>46085</v>
      </c>
      <c r="B46" s="1" t="s">
        <v>103</v>
      </c>
      <c r="C46" s="1">
        <v>71023910</v>
      </c>
      <c r="D46" s="1">
        <v>11200</v>
      </c>
      <c r="E46" s="1">
        <f t="shared" si="0"/>
        <v>11424</v>
      </c>
      <c r="F46" s="12">
        <f t="shared" si="1"/>
        <v>121.08108108108108</v>
      </c>
      <c r="G46" s="6">
        <f t="shared" si="2"/>
        <v>123.50270270270271</v>
      </c>
      <c r="H46" s="4"/>
      <c r="I46" s="1"/>
      <c r="J46" s="1"/>
      <c r="K46" s="1" t="s">
        <v>62</v>
      </c>
      <c r="L46" s="1"/>
      <c r="M46" s="1"/>
      <c r="N46" s="1">
        <v>1.02</v>
      </c>
      <c r="O46" s="1" t="s">
        <v>127</v>
      </c>
      <c r="P46" s="1" t="s">
        <v>128</v>
      </c>
      <c r="Q46" s="1"/>
      <c r="R46" s="1"/>
      <c r="S46" s="1"/>
      <c r="T46" s="1"/>
      <c r="U46" s="1"/>
      <c r="V46" s="1"/>
      <c r="W46" s="1">
        <v>2.36</v>
      </c>
      <c r="X46" s="1" t="s">
        <v>76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>
      <c r="A47" s="8">
        <v>46085</v>
      </c>
      <c r="B47" s="1" t="s">
        <v>104</v>
      </c>
      <c r="C47" s="1">
        <v>71023910</v>
      </c>
      <c r="D47" s="1">
        <v>11000</v>
      </c>
      <c r="E47" s="1">
        <f t="shared" si="0"/>
        <v>22660</v>
      </c>
      <c r="F47" s="12">
        <f t="shared" si="1"/>
        <v>118.91891891891892</v>
      </c>
      <c r="G47" s="6">
        <f t="shared" si="2"/>
        <v>244.97297297297297</v>
      </c>
      <c r="H47" s="4"/>
      <c r="I47" s="1"/>
      <c r="J47" s="1"/>
      <c r="K47" s="1" t="s">
        <v>62</v>
      </c>
      <c r="L47" s="1"/>
      <c r="M47" s="1"/>
      <c r="N47" s="1">
        <v>2.06</v>
      </c>
      <c r="O47" s="1" t="s">
        <v>127</v>
      </c>
      <c r="P47" s="1" t="s">
        <v>129</v>
      </c>
      <c r="Q47" s="1"/>
      <c r="R47" s="1"/>
      <c r="S47" s="1"/>
      <c r="T47" s="1"/>
      <c r="U47" s="1"/>
      <c r="V47" s="1"/>
      <c r="W47" s="1">
        <v>2.34</v>
      </c>
      <c r="X47" s="1" t="s">
        <v>76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>
      <c r="A48" s="8">
        <v>46085</v>
      </c>
      <c r="B48" s="1" t="s">
        <v>105</v>
      </c>
      <c r="C48" s="1">
        <v>71023910</v>
      </c>
      <c r="D48" s="1">
        <v>10800</v>
      </c>
      <c r="E48" s="1">
        <f t="shared" si="0"/>
        <v>87264</v>
      </c>
      <c r="F48" s="12">
        <f t="shared" si="1"/>
        <v>116.75675675675676</v>
      </c>
      <c r="G48" s="6">
        <f t="shared" si="2"/>
        <v>943.39459459459465</v>
      </c>
      <c r="H48" s="4"/>
      <c r="I48" s="1"/>
      <c r="J48" s="1"/>
      <c r="K48" s="1" t="s">
        <v>62</v>
      </c>
      <c r="L48" s="1"/>
      <c r="M48" s="1"/>
      <c r="N48" s="1">
        <v>8.08</v>
      </c>
      <c r="O48" s="1" t="s">
        <v>127</v>
      </c>
      <c r="P48" s="1" t="s">
        <v>129</v>
      </c>
      <c r="Q48" s="1"/>
      <c r="R48" s="1"/>
      <c r="S48" s="1"/>
      <c r="T48" s="1"/>
      <c r="U48" s="1"/>
      <c r="V48" s="1"/>
      <c r="W48" s="1">
        <v>2.4</v>
      </c>
      <c r="X48" s="1" t="s">
        <v>76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>
      <c r="A49" s="8">
        <v>46085</v>
      </c>
      <c r="B49" s="1" t="s">
        <v>106</v>
      </c>
      <c r="C49" s="1">
        <v>71023910</v>
      </c>
      <c r="D49" s="1">
        <v>10600</v>
      </c>
      <c r="E49" s="1">
        <f t="shared" si="0"/>
        <v>159636</v>
      </c>
      <c r="F49" s="12">
        <f t="shared" si="1"/>
        <v>114.5945945945946</v>
      </c>
      <c r="G49" s="6">
        <f t="shared" si="2"/>
        <v>1725.7945945945946</v>
      </c>
      <c r="H49" s="4"/>
      <c r="I49" s="1"/>
      <c r="J49" s="1"/>
      <c r="K49" s="1" t="s">
        <v>62</v>
      </c>
      <c r="L49" s="1"/>
      <c r="M49" s="1"/>
      <c r="N49" s="1">
        <v>15.06</v>
      </c>
      <c r="O49" s="1" t="s">
        <v>127</v>
      </c>
      <c r="P49" s="1" t="s">
        <v>129</v>
      </c>
      <c r="Q49" s="1"/>
      <c r="R49" s="1"/>
      <c r="S49" s="1"/>
      <c r="T49" s="1"/>
      <c r="U49" s="1"/>
      <c r="V49" s="1"/>
      <c r="W49" s="1">
        <v>2.2200000000000002</v>
      </c>
      <c r="X49" s="1" t="s">
        <v>76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>
      <c r="A50" s="8">
        <v>46085</v>
      </c>
      <c r="B50" s="1" t="s">
        <v>107</v>
      </c>
      <c r="C50" s="1">
        <v>71023910</v>
      </c>
      <c r="D50" s="1">
        <v>10400</v>
      </c>
      <c r="E50" s="1">
        <f t="shared" si="0"/>
        <v>40352</v>
      </c>
      <c r="F50" s="12">
        <f t="shared" si="1"/>
        <v>112.43243243243244</v>
      </c>
      <c r="G50" s="6">
        <f t="shared" si="2"/>
        <v>436.23783783783784</v>
      </c>
      <c r="H50" s="4"/>
      <c r="I50" s="1"/>
      <c r="J50" s="1"/>
      <c r="K50" s="1" t="s">
        <v>62</v>
      </c>
      <c r="L50" s="1"/>
      <c r="M50" s="1"/>
      <c r="N50" s="1">
        <v>3.88</v>
      </c>
      <c r="O50" s="1" t="s">
        <v>127</v>
      </c>
      <c r="P50" s="1" t="s">
        <v>129</v>
      </c>
      <c r="Q50" s="1"/>
      <c r="R50" s="1"/>
      <c r="S50" s="1"/>
      <c r="T50" s="1"/>
      <c r="U50" s="1"/>
      <c r="V50" s="1"/>
      <c r="W50" s="1">
        <v>2.23</v>
      </c>
      <c r="X50" s="1" t="s">
        <v>76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>
      <c r="A51" s="8">
        <v>46085</v>
      </c>
      <c r="B51" s="1" t="s">
        <v>108</v>
      </c>
      <c r="C51" s="1">
        <v>71023910</v>
      </c>
      <c r="D51" s="1">
        <v>10200</v>
      </c>
      <c r="E51" s="1">
        <f t="shared" ref="E51" si="3">D51*N51</f>
        <v>76704</v>
      </c>
      <c r="F51" s="12">
        <f t="shared" ref="F51" si="4">D51/92.5</f>
        <v>110.27027027027027</v>
      </c>
      <c r="G51" s="6">
        <f t="shared" ref="G51" si="5">F51*N51</f>
        <v>829.23243243243246</v>
      </c>
      <c r="H51" s="4"/>
      <c r="I51" s="1"/>
      <c r="J51" s="1"/>
      <c r="K51" s="1" t="s">
        <v>62</v>
      </c>
      <c r="L51" s="1"/>
      <c r="M51" s="1"/>
      <c r="N51" s="1">
        <v>7.52</v>
      </c>
      <c r="O51" s="1" t="s">
        <v>127</v>
      </c>
      <c r="P51" s="1" t="s">
        <v>129</v>
      </c>
      <c r="Q51" s="1"/>
      <c r="R51" s="1"/>
      <c r="S51" s="1"/>
      <c r="T51" s="1"/>
      <c r="U51" s="1"/>
      <c r="V51" s="1"/>
      <c r="W51" s="1">
        <v>2.23</v>
      </c>
      <c r="X51" s="1" t="s">
        <v>76</v>
      </c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>
      <c r="N52" s="13"/>
      <c r="O52" s="13"/>
    </row>
  </sheetData>
  <phoneticPr fontId="8"/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2026-04-13T11:50:10Z</dcterms:modified>
</cp:coreProperties>
</file>