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50FC840F-4B3B-459F-A6C7-31728111322C}" xr6:coauthVersionLast="47" xr6:coauthVersionMax="47" xr10:uidLastSave="{00000000-0000-0000-0000-000000000000}"/>
  <bookViews>
    <workbookView xWindow="-108" yWindow="-108" windowWidth="17496" windowHeight="1041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G20" i="1" s="1"/>
  <c r="E20" i="1"/>
  <c r="F19" i="1"/>
  <c r="G19" i="1" s="1"/>
  <c r="E19" i="1"/>
  <c r="F18" i="1"/>
  <c r="G18" i="1" s="1"/>
  <c r="E18" i="1"/>
  <c r="F17" i="1"/>
  <c r="G17" i="1" s="1"/>
  <c r="E17" i="1"/>
  <c r="F16" i="1"/>
  <c r="G16" i="1" s="1"/>
  <c r="E16" i="1"/>
  <c r="F15" i="1"/>
  <c r="G15" i="1" s="1"/>
  <c r="E15" i="1"/>
  <c r="F14" i="1"/>
  <c r="G14" i="1" s="1"/>
  <c r="E14" i="1"/>
  <c r="F13" i="1"/>
  <c r="G13" i="1" s="1"/>
  <c r="E13" i="1"/>
  <c r="F12" i="1"/>
  <c r="G12" i="1" s="1"/>
  <c r="E12" i="1"/>
  <c r="F11" i="1"/>
  <c r="G11" i="1" s="1"/>
  <c r="E11" i="1"/>
  <c r="F10" i="1"/>
  <c r="G10" i="1" s="1"/>
  <c r="E10" i="1"/>
  <c r="F9" i="1"/>
  <c r="G9" i="1" s="1"/>
  <c r="E9" i="1"/>
  <c r="F8" i="1"/>
  <c r="G8" i="1" s="1"/>
  <c r="E8" i="1"/>
  <c r="F7" i="1"/>
  <c r="G7" i="1" s="1"/>
  <c r="E7" i="1"/>
  <c r="F6" i="1"/>
  <c r="G6" i="1" s="1"/>
  <c r="E6" i="1"/>
  <c r="F5" i="1"/>
  <c r="G5" i="1" s="1"/>
  <c r="E5" i="1"/>
  <c r="F4" i="1"/>
  <c r="G4" i="1" s="1"/>
  <c r="E4" i="1"/>
  <c r="F3" i="1"/>
  <c r="G3" i="1" s="1"/>
  <c r="E3" i="1"/>
  <c r="F2" i="1"/>
  <c r="G2" i="1" s="1"/>
  <c r="E2" i="1"/>
</calcChain>
</file>

<file path=xl/sharedStrings.xml><?xml version="1.0" encoding="utf-8"?>
<sst xmlns="http://schemas.openxmlformats.org/spreadsheetml/2006/main" count="270" uniqueCount="95">
  <si>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</si>
  <si>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</si>
  <si>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</si>
  <si>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</si>
  <si>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</si>
  <si>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</si>
  <si>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</si>
  <si>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</si>
  <si>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</si>
  <si>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</si>
  <si>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</si>
  <si>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</si>
  <si>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</si>
  <si>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</si>
  <si>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</si>
  <si>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</si>
  <si>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</si>
  <si>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</si>
  <si>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</si>
  <si>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</si>
  <si>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</si>
  <si>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</si>
  <si>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</si>
  <si>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</si>
  <si>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</si>
  <si>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</si>
  <si>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</si>
  <si>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</si>
  <si>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</si>
  <si>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</si>
  <si>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</si>
  <si>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</si>
  <si>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</si>
  <si>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</si>
  <si>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</si>
  <si>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</si>
  <si>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</si>
  <si>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</si>
  <si>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</si>
  <si>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</si>
  <si>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</si>
  <si>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</si>
  <si>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</si>
  <si>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</si>
  <si>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</si>
  <si>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</si>
  <si>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</si>
  <si>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</si>
  <si>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</si>
  <si>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</si>
  <si>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</si>
  <si>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</si>
  <si>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</si>
  <si>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</si>
  <si>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</si>
  <si>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</si>
  <si>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</si>
  <si>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</si>
  <si>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</si>
  <si>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</si>
  <si>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F</t>
  </si>
  <si>
    <t>VG</t>
  </si>
  <si>
    <t>G</t>
  </si>
  <si>
    <t>DATE</t>
  </si>
  <si>
    <t>ROUND</t>
    <phoneticPr fontId="8"/>
  </si>
  <si>
    <t>CGL</t>
  </si>
  <si>
    <t>O2361221</t>
  </si>
  <si>
    <t>E</t>
  </si>
  <si>
    <t>SI-2</t>
  </si>
  <si>
    <t>GD</t>
  </si>
  <si>
    <t>FR</t>
  </si>
  <si>
    <t>T0370349</t>
  </si>
  <si>
    <t>S1260098</t>
  </si>
  <si>
    <t>S1297264</t>
  </si>
  <si>
    <t>S1483592</t>
  </si>
  <si>
    <t>S1366265</t>
  </si>
  <si>
    <t>S1497178</t>
  </si>
  <si>
    <t>S1297065</t>
  </si>
  <si>
    <t>H</t>
  </si>
  <si>
    <t>O2218873</t>
  </si>
  <si>
    <t>S1461100</t>
  </si>
  <si>
    <t>S1413298</t>
  </si>
  <si>
    <t>S1483743</t>
  </si>
  <si>
    <t>S1254019</t>
  </si>
  <si>
    <t>S1455006</t>
  </si>
  <si>
    <t>O2405014</t>
  </si>
  <si>
    <t>S1191242</t>
  </si>
  <si>
    <t>S1368682</t>
  </si>
  <si>
    <t>O2383980</t>
  </si>
  <si>
    <t>S1368319</t>
  </si>
  <si>
    <t>STG</t>
  </si>
  <si>
    <t>MED</t>
  </si>
  <si>
    <t>NON</t>
  </si>
  <si>
    <t>FNT</t>
  </si>
  <si>
    <t>NAT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</si>
</sst>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Calibri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4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65"/>
  <sheetViews>
    <sheetView tabSelected="1" zoomScale="88" workbookViewId="0">
      <selection activeCell="N2" sqref="N2"/>
    </sheetView>
  </sheetViews>
  <sheetFormatPr defaultRowHeight="14.4"/>
  <cols>
    <col min="1" max="1" width="10.33203125" bestFit="1" customWidth="1"/>
    <col min="2" max="2" width="11.21875" bestFit="1" customWidth="1"/>
    <col min="3" max="3" width="12.33203125" bestFit="1" customWidth="1"/>
    <col min="4" max="4" width="10.109375" bestFit="1" customWidth="1"/>
    <col min="5" max="5" width="9.109375" bestFit="1" customWidth="1"/>
    <col min="6" max="6" width="13.44140625" bestFit="1" customWidth="1"/>
    <col min="7" max="7" width="14.77734375" bestFit="1" customWidth="1"/>
    <col min="8" max="8" width="10.33203125" bestFit="1" customWidth="1"/>
    <col min="9" max="9" width="12.6640625" bestFit="1" customWidth="1"/>
    <col min="10" max="10" width="7.44140625" bestFit="1" customWidth="1"/>
    <col min="11" max="11" width="33.109375" bestFit="1" customWidth="1"/>
    <col min="12" max="12" width="5.44140625" bestFit="1" customWidth="1"/>
    <col min="13" max="13" width="11.77734375" bestFit="1" customWidth="1"/>
    <col min="14" max="14" width="6.88671875" bestFit="1" customWidth="1"/>
    <col min="15" max="15" width="27.6640625" bestFit="1" customWidth="1"/>
    <col min="16" max="16" width="6" bestFit="1" customWidth="1"/>
    <col min="17" max="17" width="5" bestFit="1" customWidth="1"/>
    <col min="18" max="18" width="4.6640625" bestFit="1" customWidth="1"/>
    <col min="19" max="19" width="5.77734375" bestFit="1" customWidth="1"/>
    <col min="20" max="20" width="5.88671875" bestFit="1" customWidth="1"/>
    <col min="21" max="21" width="9.88671875" bestFit="1" customWidth="1"/>
    <col min="22" max="22" width="8.33203125" bestFit="1" customWidth="1"/>
    <col min="23" max="23" width="9.21875" bestFit="1" customWidth="1"/>
    <col min="24" max="24" width="18.109375" bestFit="1" customWidth="1"/>
    <col min="25" max="25" width="6.44140625" bestFit="1" customWidth="1"/>
    <col min="26" max="26" width="5.44140625" bestFit="1" customWidth="1"/>
    <col min="27" max="27" width="31.77734375" bestFit="1" customWidth="1"/>
    <col min="28" max="28" width="9.44140625" bestFit="1" customWidth="1"/>
    <col min="29" max="29" width="19.33203125" bestFit="1" customWidth="1"/>
    <col min="30" max="30" width="14" bestFit="1" customWidth="1"/>
    <col min="31" max="31" width="9.44140625" bestFit="1" customWidth="1"/>
    <col min="32" max="32" width="20.6640625" bestFit="1" customWidth="1"/>
    <col min="33" max="33" width="4.21875" bestFit="1" customWidth="1"/>
    <col min="34" max="34" width="5.21875" bestFit="1" customWidth="1"/>
    <col min="35" max="35" width="6" bestFit="1" customWidth="1"/>
    <col min="36" max="36" width="4" bestFit="1" customWidth="1"/>
    <col min="37" max="37" width="5" bestFit="1" customWidth="1"/>
    <col min="38" max="38" width="4.88671875" bestFit="1" customWidth="1"/>
    <col min="39" max="39" width="4.109375" bestFit="1" customWidth="1"/>
    <col min="40" max="40" width="4" bestFit="1" customWidth="1"/>
    <col min="41" max="41" width="4.88671875" bestFit="1" customWidth="1"/>
    <col min="42" max="42" width="8.6640625" bestFit="1" customWidth="1"/>
    <col min="43" max="43" width="4.21875" bestFit="1" customWidth="1"/>
    <col min="44" max="44" width="8.33203125" bestFit="1" customWidth="1"/>
    <col min="45" max="45" width="5.21875" bestFit="1" customWidth="1"/>
    <col min="46" max="46" width="6.33203125" bestFit="1" customWidth="1"/>
    <col min="47" max="47" width="7.77734375" bestFit="1" customWidth="1"/>
    <col min="48" max="48" width="9.33203125" bestFit="1" customWidth="1"/>
    <col min="49" max="52" width="3.88671875" bestFit="1" customWidth="1"/>
    <col min="53" max="53" width="6.21875" bestFit="1" customWidth="1"/>
    <col min="54" max="54" width="6.6640625" bestFit="1" customWidth="1"/>
    <col min="55" max="55" width="5.77734375" bestFit="1" customWidth="1"/>
    <col min="56" max="56" width="5.21875" bestFit="1" customWidth="1"/>
    <col min="57" max="57" width="8.6640625" bestFit="1" customWidth="1"/>
    <col min="58" max="58" width="9.21875" bestFit="1" customWidth="1"/>
    <col min="59" max="59" width="9.88671875" bestFit="1" customWidth="1"/>
    <col min="60" max="60" width="13.77734375" bestFit="1" customWidth="1"/>
    <col min="61" max="61" width="9.88671875" bestFit="1" customWidth="1"/>
  </cols>
  <sheetData>
    <row r="1" spans="1:61" s="4" customFormat="1">
      <c r="A1" s="3" t="s">
        <v>63</v>
      </c>
      <c r="B1" s="3" t="s">
        <v>0</v>
      </c>
      <c r="C1" s="3" t="s">
        <v>1</v>
      </c>
      <c r="D1" s="1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47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58</v>
      </c>
      <c r="BI1" s="10" t="s">
        <v>59</v>
      </c>
    </row>
    <row r="2" spans="1:61">
      <c r="A2" s="15">
        <v>46085</v>
      </c>
      <c r="B2" s="9" t="s">
        <v>66</v>
      </c>
      <c r="C2" s="1">
        <v>71023910</v>
      </c>
      <c r="D2" s="13">
        <v>45000</v>
      </c>
      <c r="E2" s="1">
        <f>D2*N2</f>
        <v>11250</v>
      </c>
      <c r="F2" s="16">
        <f>D2/92.5</f>
        <v>486.48648648648651</v>
      </c>
      <c r="G2" s="14">
        <f>F2*N2</f>
        <v>121.62162162162163</v>
      </c>
      <c r="H2" s="8"/>
      <c r="I2" s="9">
        <v>1</v>
      </c>
      <c r="J2" s="9"/>
      <c r="K2" s="9" t="s">
        <v>64</v>
      </c>
      <c r="L2" s="9" t="s">
        <v>65</v>
      </c>
      <c r="M2" s="9" t="s">
        <v>66</v>
      </c>
      <c r="N2" s="9">
        <v>0.25</v>
      </c>
      <c r="O2" s="9" t="s">
        <v>67</v>
      </c>
      <c r="P2" s="9" t="s">
        <v>68</v>
      </c>
      <c r="Q2" s="9" t="s">
        <v>69</v>
      </c>
      <c r="R2" s="9" t="s">
        <v>70</v>
      </c>
      <c r="S2" s="9" t="s">
        <v>70</v>
      </c>
      <c r="T2" s="9" t="s">
        <v>90</v>
      </c>
      <c r="U2" s="2">
        <v>3.93</v>
      </c>
      <c r="V2" s="2">
        <v>4.0199999999999996</v>
      </c>
      <c r="W2" s="2">
        <v>2.5</v>
      </c>
      <c r="X2" s="2" t="s">
        <v>94</v>
      </c>
      <c r="Y2" s="2"/>
      <c r="Z2" s="2"/>
      <c r="AA2" s="2"/>
      <c r="AB2" s="2"/>
      <c r="AC2" s="2"/>
      <c r="AD2" s="2"/>
      <c r="AE2" s="2"/>
      <c r="AF2" s="2"/>
      <c r="AG2" s="6"/>
      <c r="AH2" s="11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7"/>
      <c r="BG2" s="11"/>
      <c r="BH2" s="11"/>
      <c r="BI2" s="2"/>
    </row>
    <row r="3" spans="1:61">
      <c r="A3" s="15">
        <v>46085</v>
      </c>
      <c r="B3" s="9" t="s">
        <v>71</v>
      </c>
      <c r="C3" s="1">
        <v>71023910</v>
      </c>
      <c r="D3" s="13">
        <v>45000</v>
      </c>
      <c r="E3" s="1">
        <f t="shared" ref="E3:E20" si="0">D3*N3</f>
        <v>12600.000000000002</v>
      </c>
      <c r="F3" s="16">
        <f t="shared" ref="F3:F20" si="1">D3/92.5</f>
        <v>486.48648648648651</v>
      </c>
      <c r="G3" s="14">
        <f t="shared" ref="G3:G20" si="2">F3*N3</f>
        <v>136.21621621621622</v>
      </c>
      <c r="H3" s="8"/>
      <c r="I3" s="9">
        <v>1</v>
      </c>
      <c r="J3" s="9"/>
      <c r="K3" s="9" t="s">
        <v>64</v>
      </c>
      <c r="L3" s="9" t="s">
        <v>65</v>
      </c>
      <c r="M3" s="9" t="s">
        <v>71</v>
      </c>
      <c r="N3" s="9">
        <v>0.28000000000000003</v>
      </c>
      <c r="O3" s="9" t="s">
        <v>67</v>
      </c>
      <c r="P3" s="9" t="s">
        <v>68</v>
      </c>
      <c r="Q3" s="9" t="s">
        <v>69</v>
      </c>
      <c r="R3" s="9" t="s">
        <v>69</v>
      </c>
      <c r="S3" s="9" t="s">
        <v>69</v>
      </c>
      <c r="T3" s="9" t="s">
        <v>90</v>
      </c>
      <c r="U3" s="2">
        <v>4.1900000000000004</v>
      </c>
      <c r="V3" s="2">
        <v>4.24</v>
      </c>
      <c r="W3" s="2">
        <v>2.58</v>
      </c>
      <c r="X3" s="2" t="s">
        <v>94</v>
      </c>
      <c r="Y3" s="2"/>
      <c r="Z3" s="2"/>
      <c r="AA3" s="2"/>
      <c r="AB3" s="2"/>
      <c r="AC3" s="2"/>
      <c r="AD3" s="2"/>
      <c r="AE3" s="2"/>
      <c r="AF3" s="2"/>
      <c r="AG3" s="6"/>
      <c r="AH3" s="11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7"/>
      <c r="BG3" s="11"/>
      <c r="BH3" s="11"/>
      <c r="BI3" s="2"/>
    </row>
    <row r="4" spans="1:61">
      <c r="A4" s="15">
        <v>46085</v>
      </c>
      <c r="B4" s="9" t="s">
        <v>72</v>
      </c>
      <c r="C4" s="1">
        <v>71023910</v>
      </c>
      <c r="D4" s="13">
        <v>45000</v>
      </c>
      <c r="E4" s="1">
        <f t="shared" si="0"/>
        <v>13050</v>
      </c>
      <c r="F4" s="16">
        <f t="shared" si="1"/>
        <v>486.48648648648651</v>
      </c>
      <c r="G4" s="14">
        <f t="shared" si="2"/>
        <v>141.08108108108107</v>
      </c>
      <c r="H4" s="8"/>
      <c r="I4" s="9">
        <v>1</v>
      </c>
      <c r="J4" s="9"/>
      <c r="K4" s="9" t="s">
        <v>64</v>
      </c>
      <c r="L4" s="9" t="s">
        <v>65</v>
      </c>
      <c r="M4" s="9" t="s">
        <v>72</v>
      </c>
      <c r="N4" s="9">
        <v>0.28999999999999998</v>
      </c>
      <c r="O4" s="9" t="s">
        <v>60</v>
      </c>
      <c r="P4" s="9" t="s">
        <v>68</v>
      </c>
      <c r="Q4" s="9" t="s">
        <v>61</v>
      </c>
      <c r="R4" s="9" t="s">
        <v>69</v>
      </c>
      <c r="S4" s="9" t="s">
        <v>61</v>
      </c>
      <c r="T4" s="9" t="s">
        <v>91</v>
      </c>
      <c r="U4" s="2">
        <v>4.3</v>
      </c>
      <c r="V4" s="2">
        <v>4.34</v>
      </c>
      <c r="W4" s="2">
        <v>2.59</v>
      </c>
      <c r="X4" s="2" t="s">
        <v>94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>
      <c r="A5" s="15">
        <v>46085</v>
      </c>
      <c r="B5" s="9" t="s">
        <v>73</v>
      </c>
      <c r="C5" s="1">
        <v>71023910</v>
      </c>
      <c r="D5" s="13">
        <v>45000</v>
      </c>
      <c r="E5" s="1">
        <f t="shared" si="0"/>
        <v>11700</v>
      </c>
      <c r="F5" s="16">
        <f t="shared" si="1"/>
        <v>486.48648648648651</v>
      </c>
      <c r="G5" s="14">
        <f t="shared" si="2"/>
        <v>126.4864864864865</v>
      </c>
      <c r="H5" s="8"/>
      <c r="I5" s="9">
        <v>1</v>
      </c>
      <c r="J5" s="9"/>
      <c r="K5" s="9" t="s">
        <v>64</v>
      </c>
      <c r="L5" s="9" t="s">
        <v>65</v>
      </c>
      <c r="M5" s="9" t="s">
        <v>73</v>
      </c>
      <c r="N5" s="9">
        <v>0.26</v>
      </c>
      <c r="O5" s="9" t="s">
        <v>60</v>
      </c>
      <c r="P5" s="9" t="s">
        <v>68</v>
      </c>
      <c r="Q5" s="9" t="s">
        <v>61</v>
      </c>
      <c r="R5" s="9" t="s">
        <v>69</v>
      </c>
      <c r="S5" s="9" t="s">
        <v>61</v>
      </c>
      <c r="T5" s="9" t="s">
        <v>91</v>
      </c>
      <c r="U5" s="2">
        <v>4.08</v>
      </c>
      <c r="V5" s="2">
        <v>4.13</v>
      </c>
      <c r="W5" s="2">
        <v>2.52</v>
      </c>
      <c r="X5" s="2" t="s">
        <v>94</v>
      </c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>
      <c r="A6" s="15">
        <v>46085</v>
      </c>
      <c r="B6" s="9" t="s">
        <v>74</v>
      </c>
      <c r="C6" s="1">
        <v>71023910</v>
      </c>
      <c r="D6" s="13">
        <v>45000</v>
      </c>
      <c r="E6" s="1">
        <f t="shared" si="0"/>
        <v>11700</v>
      </c>
      <c r="F6" s="16">
        <f t="shared" si="1"/>
        <v>486.48648648648651</v>
      </c>
      <c r="G6" s="14">
        <f t="shared" si="2"/>
        <v>126.4864864864865</v>
      </c>
      <c r="H6" s="8"/>
      <c r="I6" s="9">
        <v>1</v>
      </c>
      <c r="J6" s="9"/>
      <c r="K6" s="9" t="s">
        <v>64</v>
      </c>
      <c r="L6" s="9" t="s">
        <v>65</v>
      </c>
      <c r="M6" s="9" t="s">
        <v>74</v>
      </c>
      <c r="N6" s="9">
        <v>0.26</v>
      </c>
      <c r="O6" s="9" t="s">
        <v>60</v>
      </c>
      <c r="P6" s="9" t="s">
        <v>68</v>
      </c>
      <c r="Q6" s="9" t="s">
        <v>69</v>
      </c>
      <c r="R6" s="9" t="s">
        <v>69</v>
      </c>
      <c r="S6" s="9" t="s">
        <v>70</v>
      </c>
      <c r="T6" s="9" t="s">
        <v>90</v>
      </c>
      <c r="U6" s="2">
        <v>4.16</v>
      </c>
      <c r="V6" s="2">
        <v>4.22</v>
      </c>
      <c r="W6" s="2">
        <v>2.39</v>
      </c>
      <c r="X6" s="2" t="s">
        <v>94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>
      <c r="A7" s="15">
        <v>46085</v>
      </c>
      <c r="B7" s="9" t="s">
        <v>75</v>
      </c>
      <c r="C7" s="1">
        <v>71023910</v>
      </c>
      <c r="D7" s="13">
        <v>45000</v>
      </c>
      <c r="E7" s="1">
        <f t="shared" si="0"/>
        <v>13050</v>
      </c>
      <c r="F7" s="16">
        <f t="shared" si="1"/>
        <v>486.48648648648651</v>
      </c>
      <c r="G7" s="14">
        <f t="shared" si="2"/>
        <v>141.08108108108107</v>
      </c>
      <c r="H7" s="8"/>
      <c r="I7" s="9">
        <v>1</v>
      </c>
      <c r="J7" s="9"/>
      <c r="K7" s="9" t="s">
        <v>64</v>
      </c>
      <c r="L7" s="9" t="s">
        <v>65</v>
      </c>
      <c r="M7" s="9" t="s">
        <v>75</v>
      </c>
      <c r="N7" s="9">
        <v>0.28999999999999998</v>
      </c>
      <c r="O7" s="9" t="s">
        <v>62</v>
      </c>
      <c r="P7" s="9" t="s">
        <v>68</v>
      </c>
      <c r="Q7" s="9" t="s">
        <v>69</v>
      </c>
      <c r="R7" s="9" t="s">
        <v>69</v>
      </c>
      <c r="S7" s="9" t="s">
        <v>70</v>
      </c>
      <c r="T7" s="9" t="s">
        <v>91</v>
      </c>
      <c r="U7" s="2">
        <v>4.18</v>
      </c>
      <c r="V7" s="2">
        <v>4.2300000000000004</v>
      </c>
      <c r="W7" s="2">
        <v>2.56</v>
      </c>
      <c r="X7" s="2" t="s">
        <v>94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>
      <c r="A8" s="15">
        <v>46085</v>
      </c>
      <c r="B8" s="9" t="s">
        <v>76</v>
      </c>
      <c r="C8" s="1">
        <v>71023910</v>
      </c>
      <c r="D8" s="13">
        <v>45000</v>
      </c>
      <c r="E8" s="1">
        <f t="shared" si="0"/>
        <v>12600.000000000002</v>
      </c>
      <c r="F8" s="16">
        <f t="shared" si="1"/>
        <v>486.48648648648651</v>
      </c>
      <c r="G8" s="14">
        <f t="shared" si="2"/>
        <v>136.21621621621622</v>
      </c>
      <c r="H8" s="8"/>
      <c r="I8" s="9">
        <v>1</v>
      </c>
      <c r="J8" s="9"/>
      <c r="K8" s="9" t="s">
        <v>64</v>
      </c>
      <c r="L8" s="9" t="s">
        <v>65</v>
      </c>
      <c r="M8" s="9" t="s">
        <v>76</v>
      </c>
      <c r="N8" s="9">
        <v>0.28000000000000003</v>
      </c>
      <c r="O8" s="9" t="s">
        <v>62</v>
      </c>
      <c r="P8" s="9" t="s">
        <v>68</v>
      </c>
      <c r="Q8" s="9" t="s">
        <v>69</v>
      </c>
      <c r="R8" s="9" t="s">
        <v>69</v>
      </c>
      <c r="S8" s="9" t="s">
        <v>70</v>
      </c>
      <c r="T8" s="9" t="s">
        <v>91</v>
      </c>
      <c r="U8" s="2">
        <v>4.2300000000000004</v>
      </c>
      <c r="V8" s="2">
        <v>4.32</v>
      </c>
      <c r="W8" s="2">
        <v>2.63</v>
      </c>
      <c r="X8" s="2" t="s">
        <v>94</v>
      </c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>
      <c r="A9" s="15">
        <v>46085</v>
      </c>
      <c r="B9" s="9" t="s">
        <v>77</v>
      </c>
      <c r="C9" s="1">
        <v>71023910</v>
      </c>
      <c r="D9" s="13">
        <v>45000</v>
      </c>
      <c r="E9" s="1">
        <f t="shared" si="0"/>
        <v>12150</v>
      </c>
      <c r="F9" s="16">
        <f t="shared" si="1"/>
        <v>486.48648648648651</v>
      </c>
      <c r="G9" s="14">
        <f t="shared" si="2"/>
        <v>131.35135135135135</v>
      </c>
      <c r="H9" s="8"/>
      <c r="I9" s="9">
        <v>1</v>
      </c>
      <c r="J9" s="9"/>
      <c r="K9" s="9" t="s">
        <v>64</v>
      </c>
      <c r="L9" s="9" t="s">
        <v>65</v>
      </c>
      <c r="M9" s="9" t="s">
        <v>77</v>
      </c>
      <c r="N9" s="9">
        <v>0.27</v>
      </c>
      <c r="O9" s="9" t="s">
        <v>78</v>
      </c>
      <c r="P9" s="9" t="s">
        <v>68</v>
      </c>
      <c r="Q9" s="9" t="s">
        <v>69</v>
      </c>
      <c r="R9" s="9" t="s">
        <v>69</v>
      </c>
      <c r="S9" s="9" t="s">
        <v>69</v>
      </c>
      <c r="T9" s="9" t="s">
        <v>91</v>
      </c>
      <c r="U9" s="2">
        <v>4.16</v>
      </c>
      <c r="V9" s="2">
        <v>4.18</v>
      </c>
      <c r="W9" s="2">
        <v>2.4900000000000002</v>
      </c>
      <c r="X9" s="2" t="s">
        <v>94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>
      <c r="A10" s="15">
        <v>46085</v>
      </c>
      <c r="B10" s="9" t="s">
        <v>79</v>
      </c>
      <c r="C10" s="1">
        <v>71023910</v>
      </c>
      <c r="D10" s="13">
        <v>48000</v>
      </c>
      <c r="E10" s="1">
        <f t="shared" si="0"/>
        <v>9600</v>
      </c>
      <c r="F10" s="16">
        <f t="shared" si="1"/>
        <v>518.91891891891896</v>
      </c>
      <c r="G10" s="14">
        <f t="shared" si="2"/>
        <v>103.7837837837838</v>
      </c>
      <c r="H10" s="8"/>
      <c r="I10" s="9">
        <v>1</v>
      </c>
      <c r="J10" s="9"/>
      <c r="K10" s="9" t="s">
        <v>64</v>
      </c>
      <c r="L10" s="9" t="s">
        <v>65</v>
      </c>
      <c r="M10" s="9" t="s">
        <v>79</v>
      </c>
      <c r="N10" s="9">
        <v>0.2</v>
      </c>
      <c r="O10" s="9" t="s">
        <v>60</v>
      </c>
      <c r="P10" s="9" t="s">
        <v>68</v>
      </c>
      <c r="Q10" s="9" t="s">
        <v>69</v>
      </c>
      <c r="R10" s="9" t="s">
        <v>70</v>
      </c>
      <c r="S10" s="9" t="s">
        <v>70</v>
      </c>
      <c r="T10" s="9" t="s">
        <v>93</v>
      </c>
      <c r="U10" s="2">
        <v>3.79</v>
      </c>
      <c r="V10" s="2">
        <v>3.88</v>
      </c>
      <c r="W10" s="2">
        <v>2.31</v>
      </c>
      <c r="X10" s="2" t="s">
        <v>94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>
      <c r="A11" s="15">
        <v>46085</v>
      </c>
      <c r="B11" s="9" t="s">
        <v>80</v>
      </c>
      <c r="C11" s="1">
        <v>71023910</v>
      </c>
      <c r="D11" s="13">
        <v>48000</v>
      </c>
      <c r="E11" s="1">
        <f t="shared" si="0"/>
        <v>11520</v>
      </c>
      <c r="F11" s="16">
        <f t="shared" si="1"/>
        <v>518.91891891891896</v>
      </c>
      <c r="G11" s="14">
        <f t="shared" si="2"/>
        <v>124.54054054054055</v>
      </c>
      <c r="H11" s="8"/>
      <c r="I11" s="9">
        <v>1</v>
      </c>
      <c r="J11" s="9"/>
      <c r="K11" s="9" t="s">
        <v>64</v>
      </c>
      <c r="L11" s="9" t="s">
        <v>65</v>
      </c>
      <c r="M11" s="9" t="s">
        <v>80</v>
      </c>
      <c r="N11" s="9">
        <v>0.24</v>
      </c>
      <c r="O11" s="9" t="s">
        <v>60</v>
      </c>
      <c r="P11" s="9" t="s">
        <v>68</v>
      </c>
      <c r="Q11" s="9" t="s">
        <v>69</v>
      </c>
      <c r="R11" s="9" t="s">
        <v>69</v>
      </c>
      <c r="S11" s="9" t="s">
        <v>70</v>
      </c>
      <c r="T11" s="9" t="s">
        <v>92</v>
      </c>
      <c r="U11" s="2">
        <v>3.96</v>
      </c>
      <c r="V11" s="2">
        <v>3.99</v>
      </c>
      <c r="W11" s="2">
        <v>2.52</v>
      </c>
      <c r="X11" s="2" t="s">
        <v>94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>
      <c r="A12" s="15">
        <v>46085</v>
      </c>
      <c r="B12" s="9" t="s">
        <v>81</v>
      </c>
      <c r="C12" s="1">
        <v>71023910</v>
      </c>
      <c r="D12" s="13">
        <v>48000</v>
      </c>
      <c r="E12" s="1">
        <f t="shared" si="0"/>
        <v>11520</v>
      </c>
      <c r="F12" s="16">
        <f t="shared" si="1"/>
        <v>518.91891891891896</v>
      </c>
      <c r="G12" s="14">
        <f t="shared" si="2"/>
        <v>124.54054054054055</v>
      </c>
      <c r="H12" s="8"/>
      <c r="I12" s="9">
        <v>1</v>
      </c>
      <c r="J12" s="9"/>
      <c r="K12" s="9" t="s">
        <v>64</v>
      </c>
      <c r="L12" s="9" t="s">
        <v>65</v>
      </c>
      <c r="M12" s="9" t="s">
        <v>81</v>
      </c>
      <c r="N12" s="9">
        <v>0.24</v>
      </c>
      <c r="O12" s="9" t="s">
        <v>60</v>
      </c>
      <c r="P12" s="9" t="s">
        <v>68</v>
      </c>
      <c r="Q12" s="9" t="s">
        <v>69</v>
      </c>
      <c r="R12" s="9" t="s">
        <v>61</v>
      </c>
      <c r="S12" s="9" t="s">
        <v>69</v>
      </c>
      <c r="T12" s="9" t="s">
        <v>92</v>
      </c>
      <c r="U12" s="2">
        <v>4.03</v>
      </c>
      <c r="V12" s="2">
        <v>4.09</v>
      </c>
      <c r="W12" s="2">
        <v>2.4300000000000002</v>
      </c>
      <c r="X12" s="2" t="s">
        <v>94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>
      <c r="A13" s="15">
        <v>46085</v>
      </c>
      <c r="B13" s="9" t="s">
        <v>82</v>
      </c>
      <c r="C13" s="1">
        <v>71023910</v>
      </c>
      <c r="D13" s="13">
        <v>48000</v>
      </c>
      <c r="E13" s="1">
        <f t="shared" si="0"/>
        <v>11520</v>
      </c>
      <c r="F13" s="16">
        <f t="shared" si="1"/>
        <v>518.91891891891896</v>
      </c>
      <c r="G13" s="14">
        <f t="shared" si="2"/>
        <v>124.54054054054055</v>
      </c>
      <c r="H13" s="8"/>
      <c r="I13" s="9">
        <v>1</v>
      </c>
      <c r="J13" s="9"/>
      <c r="K13" s="9" t="s">
        <v>64</v>
      </c>
      <c r="L13" s="9" t="s">
        <v>65</v>
      </c>
      <c r="M13" s="9" t="s">
        <v>82</v>
      </c>
      <c r="N13" s="9">
        <v>0.24</v>
      </c>
      <c r="O13" s="9" t="s">
        <v>60</v>
      </c>
      <c r="P13" s="9" t="s">
        <v>68</v>
      </c>
      <c r="Q13" s="9" t="s">
        <v>69</v>
      </c>
      <c r="R13" s="9" t="s">
        <v>61</v>
      </c>
      <c r="S13" s="9" t="s">
        <v>69</v>
      </c>
      <c r="T13" s="9" t="s">
        <v>92</v>
      </c>
      <c r="U13" s="2">
        <v>4.17</v>
      </c>
      <c r="V13" s="2">
        <v>4.2</v>
      </c>
      <c r="W13" s="2">
        <v>2.33</v>
      </c>
      <c r="X13" s="2" t="s">
        <v>94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>
      <c r="A14" s="15">
        <v>46085</v>
      </c>
      <c r="B14" s="9" t="s">
        <v>83</v>
      </c>
      <c r="C14" s="1">
        <v>71023910</v>
      </c>
      <c r="D14" s="13">
        <v>48000</v>
      </c>
      <c r="E14" s="1">
        <f t="shared" si="0"/>
        <v>11520</v>
      </c>
      <c r="F14" s="16">
        <f t="shared" si="1"/>
        <v>518.91891891891896</v>
      </c>
      <c r="G14" s="14">
        <f t="shared" si="2"/>
        <v>124.54054054054055</v>
      </c>
      <c r="H14" s="8"/>
      <c r="I14" s="9">
        <v>1</v>
      </c>
      <c r="J14" s="9"/>
      <c r="K14" s="9" t="s">
        <v>64</v>
      </c>
      <c r="L14" s="9" t="s">
        <v>65</v>
      </c>
      <c r="M14" s="9" t="s">
        <v>83</v>
      </c>
      <c r="N14" s="9">
        <v>0.24</v>
      </c>
      <c r="O14" s="9" t="s">
        <v>67</v>
      </c>
      <c r="P14" s="9" t="s">
        <v>68</v>
      </c>
      <c r="Q14" s="9" t="s">
        <v>69</v>
      </c>
      <c r="R14" s="9" t="s">
        <v>70</v>
      </c>
      <c r="S14" s="9" t="s">
        <v>70</v>
      </c>
      <c r="T14" s="9" t="s">
        <v>92</v>
      </c>
      <c r="U14" s="2">
        <v>3.95</v>
      </c>
      <c r="V14" s="2">
        <v>3.98</v>
      </c>
      <c r="W14" s="2">
        <v>2.48</v>
      </c>
      <c r="X14" s="2" t="s">
        <v>94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>
      <c r="A15" s="15">
        <v>46085</v>
      </c>
      <c r="B15" s="9" t="s">
        <v>84</v>
      </c>
      <c r="C15" s="1">
        <v>71023910</v>
      </c>
      <c r="D15" s="13">
        <v>48000</v>
      </c>
      <c r="E15" s="1">
        <f t="shared" si="0"/>
        <v>11520</v>
      </c>
      <c r="F15" s="16">
        <f t="shared" si="1"/>
        <v>518.91891891891896</v>
      </c>
      <c r="G15" s="14">
        <f t="shared" si="2"/>
        <v>124.54054054054055</v>
      </c>
      <c r="H15" s="8"/>
      <c r="I15" s="9">
        <v>1</v>
      </c>
      <c r="J15" s="9"/>
      <c r="K15" s="9" t="s">
        <v>64</v>
      </c>
      <c r="L15" s="9" t="s">
        <v>65</v>
      </c>
      <c r="M15" s="9" t="s">
        <v>84</v>
      </c>
      <c r="N15" s="9">
        <v>0.24</v>
      </c>
      <c r="O15" s="9" t="s">
        <v>67</v>
      </c>
      <c r="P15" s="9" t="s">
        <v>68</v>
      </c>
      <c r="Q15" s="9" t="s">
        <v>69</v>
      </c>
      <c r="R15" s="9" t="s">
        <v>61</v>
      </c>
      <c r="S15" s="9" t="s">
        <v>69</v>
      </c>
      <c r="T15" s="9" t="s">
        <v>93</v>
      </c>
      <c r="U15" s="2">
        <v>3.94</v>
      </c>
      <c r="V15" s="2">
        <v>4.01</v>
      </c>
      <c r="W15" s="2">
        <v>2.46</v>
      </c>
      <c r="X15" s="2" t="s">
        <v>94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>
      <c r="A16" s="15">
        <v>46085</v>
      </c>
      <c r="B16" s="9" t="s">
        <v>85</v>
      </c>
      <c r="C16" s="1">
        <v>71023910</v>
      </c>
      <c r="D16" s="13">
        <v>48000</v>
      </c>
      <c r="E16" s="1">
        <f t="shared" si="0"/>
        <v>11520</v>
      </c>
      <c r="F16" s="16">
        <f t="shared" si="1"/>
        <v>518.91891891891896</v>
      </c>
      <c r="G16" s="14">
        <f t="shared" si="2"/>
        <v>124.54054054054055</v>
      </c>
      <c r="H16" s="8"/>
      <c r="I16" s="9">
        <v>1</v>
      </c>
      <c r="J16" s="9"/>
      <c r="K16" s="9" t="s">
        <v>64</v>
      </c>
      <c r="L16" s="9" t="s">
        <v>65</v>
      </c>
      <c r="M16" s="9" t="s">
        <v>85</v>
      </c>
      <c r="N16" s="9">
        <v>0.24</v>
      </c>
      <c r="O16" s="9" t="s">
        <v>67</v>
      </c>
      <c r="P16" s="9" t="s">
        <v>68</v>
      </c>
      <c r="Q16" s="9" t="s">
        <v>69</v>
      </c>
      <c r="R16" s="9" t="s">
        <v>69</v>
      </c>
      <c r="S16" s="9" t="s">
        <v>70</v>
      </c>
      <c r="T16" s="9" t="s">
        <v>92</v>
      </c>
      <c r="U16" s="2">
        <v>4.09</v>
      </c>
      <c r="V16" s="2">
        <v>4.1399999999999997</v>
      </c>
      <c r="W16" s="2">
        <v>2.38</v>
      </c>
      <c r="X16" s="2" t="s">
        <v>94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>
      <c r="A17" s="15">
        <v>46085</v>
      </c>
      <c r="B17" s="9" t="s">
        <v>86</v>
      </c>
      <c r="C17" s="1">
        <v>71023910</v>
      </c>
      <c r="D17" s="13">
        <v>48000</v>
      </c>
      <c r="E17" s="1">
        <f t="shared" si="0"/>
        <v>11520</v>
      </c>
      <c r="F17" s="16">
        <f t="shared" si="1"/>
        <v>518.91891891891896</v>
      </c>
      <c r="G17" s="14">
        <f t="shared" si="2"/>
        <v>124.54054054054055</v>
      </c>
      <c r="H17" s="8"/>
      <c r="I17" s="9">
        <v>1</v>
      </c>
      <c r="J17" s="9"/>
      <c r="K17" s="9" t="s">
        <v>64</v>
      </c>
      <c r="L17" s="9" t="s">
        <v>65</v>
      </c>
      <c r="M17" s="9" t="s">
        <v>86</v>
      </c>
      <c r="N17" s="9">
        <v>0.24</v>
      </c>
      <c r="O17" s="9" t="s">
        <v>67</v>
      </c>
      <c r="P17" s="9" t="s">
        <v>68</v>
      </c>
      <c r="Q17" s="9" t="s">
        <v>69</v>
      </c>
      <c r="R17" s="9" t="s">
        <v>69</v>
      </c>
      <c r="S17" s="9" t="s">
        <v>70</v>
      </c>
      <c r="T17" s="9" t="s">
        <v>92</v>
      </c>
      <c r="U17" s="2">
        <v>3.93</v>
      </c>
      <c r="V17" s="2">
        <v>3.95</v>
      </c>
      <c r="W17" s="2">
        <v>2.4700000000000002</v>
      </c>
      <c r="X17" s="2" t="s">
        <v>94</v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>
      <c r="A18" s="15">
        <v>46085</v>
      </c>
      <c r="B18" s="9" t="s">
        <v>87</v>
      </c>
      <c r="C18" s="1">
        <v>71023910</v>
      </c>
      <c r="D18" s="13">
        <v>48000</v>
      </c>
      <c r="E18" s="1">
        <f t="shared" si="0"/>
        <v>11040</v>
      </c>
      <c r="F18" s="16">
        <f t="shared" si="1"/>
        <v>518.91891891891896</v>
      </c>
      <c r="G18" s="14">
        <f t="shared" si="2"/>
        <v>119.35135135135137</v>
      </c>
      <c r="H18" s="8"/>
      <c r="I18" s="9">
        <v>1</v>
      </c>
      <c r="J18" s="9"/>
      <c r="K18" s="9" t="s">
        <v>64</v>
      </c>
      <c r="L18" s="9" t="s">
        <v>65</v>
      </c>
      <c r="M18" s="9" t="s">
        <v>87</v>
      </c>
      <c r="N18" s="9">
        <v>0.23</v>
      </c>
      <c r="O18" s="9" t="s">
        <v>67</v>
      </c>
      <c r="P18" s="9" t="s">
        <v>68</v>
      </c>
      <c r="Q18" s="9" t="s">
        <v>69</v>
      </c>
      <c r="R18" s="9" t="s">
        <v>69</v>
      </c>
      <c r="S18" s="9" t="s">
        <v>70</v>
      </c>
      <c r="T18" s="9" t="s">
        <v>93</v>
      </c>
      <c r="U18" s="2">
        <v>4</v>
      </c>
      <c r="V18" s="2">
        <v>4.05</v>
      </c>
      <c r="W18" s="2">
        <v>2.2999999999999998</v>
      </c>
      <c r="X18" s="2" t="s">
        <v>94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>
      <c r="A19" s="15">
        <v>46085</v>
      </c>
      <c r="B19" s="9" t="s">
        <v>88</v>
      </c>
      <c r="C19" s="1">
        <v>71023910</v>
      </c>
      <c r="D19" s="13">
        <v>48000</v>
      </c>
      <c r="E19" s="1">
        <f t="shared" si="0"/>
        <v>11040</v>
      </c>
      <c r="F19" s="16">
        <f t="shared" si="1"/>
        <v>518.91891891891896</v>
      </c>
      <c r="G19" s="14">
        <f t="shared" si="2"/>
        <v>119.35135135135137</v>
      </c>
      <c r="H19" s="8"/>
      <c r="I19" s="9">
        <v>1</v>
      </c>
      <c r="J19" s="9"/>
      <c r="K19" s="9" t="s">
        <v>64</v>
      </c>
      <c r="L19" s="9" t="s">
        <v>65</v>
      </c>
      <c r="M19" s="9" t="s">
        <v>88</v>
      </c>
      <c r="N19" s="9">
        <v>0.23</v>
      </c>
      <c r="O19" s="9" t="s">
        <v>67</v>
      </c>
      <c r="P19" s="9" t="s">
        <v>68</v>
      </c>
      <c r="Q19" s="9" t="s">
        <v>69</v>
      </c>
      <c r="R19" s="9" t="s">
        <v>69</v>
      </c>
      <c r="S19" s="9" t="s">
        <v>69</v>
      </c>
      <c r="T19" s="9" t="s">
        <v>93</v>
      </c>
      <c r="U19" s="2">
        <v>3.84</v>
      </c>
      <c r="V19" s="2">
        <v>3.89</v>
      </c>
      <c r="W19" s="2">
        <v>2.44</v>
      </c>
      <c r="X19" s="2" t="s">
        <v>94</v>
      </c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>
      <c r="A20" s="15">
        <v>46085</v>
      </c>
      <c r="B20" s="9" t="s">
        <v>89</v>
      </c>
      <c r="C20" s="1">
        <v>71023910</v>
      </c>
      <c r="D20" s="13">
        <v>48000</v>
      </c>
      <c r="E20" s="1">
        <f t="shared" si="0"/>
        <v>11520</v>
      </c>
      <c r="F20" s="16">
        <f t="shared" si="1"/>
        <v>518.91891891891896</v>
      </c>
      <c r="G20" s="14">
        <f t="shared" si="2"/>
        <v>124.54054054054055</v>
      </c>
      <c r="H20" s="8"/>
      <c r="I20" s="9">
        <v>1</v>
      </c>
      <c r="J20" s="9"/>
      <c r="K20" s="9" t="s">
        <v>64</v>
      </c>
      <c r="L20" s="9" t="s">
        <v>65</v>
      </c>
      <c r="M20" s="9" t="s">
        <v>89</v>
      </c>
      <c r="N20" s="9">
        <v>0.24</v>
      </c>
      <c r="O20" s="9" t="s">
        <v>67</v>
      </c>
      <c r="P20" s="9" t="s">
        <v>68</v>
      </c>
      <c r="Q20" s="9" t="s">
        <v>69</v>
      </c>
      <c r="R20" s="9" t="s">
        <v>61</v>
      </c>
      <c r="S20" s="9" t="s">
        <v>69</v>
      </c>
      <c r="T20" s="9" t="s">
        <v>92</v>
      </c>
      <c r="U20" s="2">
        <v>4.07</v>
      </c>
      <c r="V20" s="2">
        <v>4.13</v>
      </c>
      <c r="W20" s="2">
        <v>2.38</v>
      </c>
      <c r="X20" s="2" t="s">
        <v>94</v>
      </c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>
      <c r="A21" s="15"/>
      <c r="B21" s="1"/>
      <c r="C21" s="1"/>
      <c r="D21" s="13"/>
      <c r="E21" s="1"/>
      <c r="F21" s="16"/>
      <c r="G21" s="14"/>
      <c r="H21" s="9"/>
      <c r="I21" s="1"/>
      <c r="J21" s="9"/>
      <c r="K21" s="9"/>
      <c r="L21" s="2"/>
      <c r="M21" s="2"/>
      <c r="N21" s="9"/>
      <c r="O21" s="9"/>
      <c r="P21" s="9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>
      <c r="A22" s="15"/>
      <c r="B22" s="1"/>
      <c r="C22" s="1"/>
      <c r="D22" s="2"/>
      <c r="E22" s="1"/>
      <c r="F22" s="16"/>
      <c r="G22" s="14"/>
      <c r="H22" s="9"/>
      <c r="I22" s="1"/>
      <c r="J22" s="9"/>
      <c r="K22" s="9"/>
      <c r="L22" s="2"/>
      <c r="M22" s="2"/>
      <c r="N22" s="9"/>
      <c r="O22" s="9"/>
      <c r="P22" s="9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>
      <c r="A23" s="15"/>
      <c r="B23" s="1"/>
      <c r="C23" s="1"/>
      <c r="D23" s="13"/>
      <c r="E23" s="1"/>
      <c r="F23" s="16"/>
      <c r="G23" s="14"/>
      <c r="H23" s="9"/>
      <c r="I23" s="1"/>
      <c r="J23" s="9"/>
      <c r="K23" s="9"/>
      <c r="L23" s="2"/>
      <c r="M23" s="2"/>
      <c r="N23" s="9"/>
      <c r="O23" s="9"/>
      <c r="P23" s="9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>
      <c r="A24" s="15"/>
      <c r="B24" s="1"/>
      <c r="C24" s="1"/>
      <c r="D24" s="13"/>
      <c r="E24" s="1"/>
      <c r="F24" s="16"/>
      <c r="G24" s="14"/>
      <c r="H24" s="9"/>
      <c r="I24" s="1"/>
      <c r="J24" s="9"/>
      <c r="K24" s="9"/>
      <c r="L24" s="2"/>
      <c r="M24" s="2"/>
      <c r="N24" s="9"/>
      <c r="O24" s="9"/>
      <c r="P24" s="9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>
      <c r="A25" s="15"/>
      <c r="B25" s="1"/>
      <c r="C25" s="1"/>
      <c r="D25" s="2"/>
      <c r="E25" s="1"/>
      <c r="F25" s="16"/>
      <c r="G25" s="14"/>
      <c r="H25" s="9"/>
      <c r="I25" s="1"/>
      <c r="J25" s="9"/>
      <c r="K25" s="9"/>
      <c r="L25" s="2"/>
      <c r="M25" s="2"/>
      <c r="N25" s="9"/>
      <c r="O25" s="9"/>
      <c r="P25" s="9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>
      <c r="A26" s="15"/>
      <c r="B26" s="1"/>
      <c r="C26" s="1"/>
      <c r="D26" s="13"/>
      <c r="E26" s="1"/>
      <c r="F26" s="16"/>
      <c r="G26" s="14"/>
      <c r="H26" s="9"/>
      <c r="I26" s="1"/>
      <c r="J26" s="9"/>
      <c r="K26" s="9"/>
      <c r="L26" s="2"/>
      <c r="M26" s="2"/>
      <c r="N26" s="9"/>
      <c r="O26" s="9"/>
      <c r="P26" s="9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>
      <c r="A27" s="15"/>
      <c r="B27" s="1"/>
      <c r="C27" s="1"/>
      <c r="D27" s="13"/>
      <c r="E27" s="1"/>
      <c r="F27" s="16"/>
      <c r="G27" s="14"/>
      <c r="H27" s="9"/>
      <c r="I27" s="1"/>
      <c r="J27" s="9"/>
      <c r="K27" s="9"/>
      <c r="L27" s="2"/>
      <c r="M27" s="2"/>
      <c r="N27" s="9"/>
      <c r="O27" s="9"/>
      <c r="P27" s="9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>
      <c r="A28" s="15"/>
      <c r="B28" s="1"/>
      <c r="C28" s="1"/>
      <c r="D28" s="2"/>
      <c r="E28" s="1"/>
      <c r="F28" s="16"/>
      <c r="G28" s="14"/>
      <c r="H28" s="9"/>
      <c r="I28" s="1"/>
      <c r="J28" s="9"/>
      <c r="K28" s="9"/>
      <c r="L28" s="2"/>
      <c r="M28" s="2"/>
      <c r="N28" s="9"/>
      <c r="O28" s="9"/>
      <c r="P28" s="9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>
      <c r="A29" s="15"/>
      <c r="B29" s="1"/>
      <c r="C29" s="1"/>
      <c r="D29" s="13"/>
      <c r="E29" s="1"/>
      <c r="F29" s="16"/>
      <c r="G29" s="14"/>
      <c r="H29" s="9"/>
      <c r="I29" s="1"/>
      <c r="J29" s="9"/>
      <c r="K29" s="9"/>
      <c r="L29" s="2"/>
      <c r="M29" s="2"/>
      <c r="N29" s="9"/>
      <c r="O29" s="9"/>
      <c r="P29" s="9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>
      <c r="A30" s="15"/>
      <c r="B30" s="1"/>
      <c r="C30" s="1"/>
      <c r="D30" s="13"/>
      <c r="E30" s="1"/>
      <c r="F30" s="17"/>
      <c r="G30" s="14"/>
      <c r="H30" s="9"/>
      <c r="I30" s="1"/>
      <c r="J30" s="9"/>
      <c r="K30" s="9"/>
      <c r="L30" s="2"/>
      <c r="M30" s="2"/>
      <c r="N30" s="9"/>
      <c r="O30" s="9"/>
      <c r="P30" s="9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>
      <c r="A31" s="15"/>
      <c r="B31" s="1"/>
      <c r="C31" s="1"/>
      <c r="D31" s="2"/>
      <c r="E31" s="1"/>
      <c r="F31" s="17"/>
      <c r="G31" s="14"/>
      <c r="H31" s="9"/>
      <c r="I31" s="1"/>
      <c r="J31" s="9"/>
      <c r="K31" s="9"/>
      <c r="L31" s="2"/>
      <c r="M31" s="2"/>
      <c r="N31" s="9"/>
      <c r="O31" s="9"/>
      <c r="P31" s="9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>
      <c r="A32" s="15"/>
      <c r="B32" s="1"/>
      <c r="C32" s="1"/>
      <c r="D32" s="13"/>
      <c r="E32" s="1"/>
      <c r="F32" s="17"/>
      <c r="G32" s="14"/>
      <c r="H32" s="9"/>
      <c r="I32" s="1"/>
      <c r="J32" s="9"/>
      <c r="K32" s="9"/>
      <c r="L32" s="2"/>
      <c r="M32" s="2"/>
      <c r="N32" s="9"/>
      <c r="O32" s="9"/>
      <c r="P32" s="9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>
      <c r="A33" s="15"/>
      <c r="B33" s="1"/>
      <c r="C33" s="1"/>
      <c r="D33" s="13"/>
      <c r="E33" s="1"/>
      <c r="F33" s="17"/>
      <c r="G33" s="14"/>
      <c r="H33" s="9"/>
      <c r="I33" s="1"/>
      <c r="J33" s="9"/>
      <c r="K33" s="9"/>
      <c r="L33" s="2"/>
      <c r="M33" s="2"/>
      <c r="N33" s="9"/>
      <c r="O33" s="9"/>
      <c r="P33" s="9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>
      <c r="A34" s="15"/>
      <c r="B34" s="1"/>
      <c r="C34" s="1"/>
      <c r="D34" s="2"/>
      <c r="E34" s="1"/>
      <c r="F34" s="17"/>
      <c r="G34" s="14"/>
      <c r="H34" s="9"/>
      <c r="I34" s="1"/>
      <c r="J34" s="9"/>
      <c r="K34" s="9"/>
      <c r="L34" s="2"/>
      <c r="M34" s="2"/>
      <c r="N34" s="9"/>
      <c r="O34" s="9"/>
      <c r="P34" s="9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>
      <c r="A35" s="15"/>
      <c r="B35" s="1"/>
      <c r="C35" s="1"/>
      <c r="D35" s="13"/>
      <c r="E35" s="1"/>
      <c r="F35" s="17"/>
      <c r="G35" s="14"/>
      <c r="H35" s="9"/>
      <c r="I35" s="1"/>
      <c r="J35" s="9"/>
      <c r="K35" s="9"/>
      <c r="L35" s="2"/>
      <c r="M35" s="2"/>
      <c r="N35" s="9"/>
      <c r="O35" s="9"/>
      <c r="P35" s="9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>
      <c r="A36" s="15"/>
      <c r="B36" s="1"/>
      <c r="C36" s="1"/>
      <c r="D36" s="13"/>
      <c r="E36" s="1"/>
      <c r="F36" s="17"/>
      <c r="G36" s="14"/>
      <c r="H36" s="9"/>
      <c r="I36" s="1"/>
      <c r="J36" s="9"/>
      <c r="K36" s="9"/>
      <c r="L36" s="2"/>
      <c r="M36" s="2"/>
      <c r="N36" s="9"/>
      <c r="O36" s="9"/>
      <c r="P36" s="9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>
      <c r="A37" s="15"/>
      <c r="B37" s="1"/>
      <c r="C37" s="1"/>
      <c r="D37" s="2"/>
      <c r="E37" s="1"/>
      <c r="F37" s="17"/>
      <c r="G37" s="14"/>
      <c r="H37" s="9"/>
      <c r="I37" s="1"/>
      <c r="J37" s="9"/>
      <c r="K37" s="9"/>
      <c r="L37" s="2"/>
      <c r="M37" s="2"/>
      <c r="N37" s="9"/>
      <c r="O37" s="9"/>
      <c r="P37" s="9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>
      <c r="A38" s="15"/>
      <c r="B38" s="1"/>
      <c r="C38" s="1"/>
      <c r="D38" s="13"/>
      <c r="E38" s="1"/>
      <c r="F38" s="17"/>
      <c r="G38" s="14"/>
      <c r="H38" s="9"/>
      <c r="I38" s="1"/>
      <c r="J38" s="9"/>
      <c r="K38" s="9"/>
      <c r="L38" s="2"/>
      <c r="M38" s="2"/>
      <c r="N38" s="9"/>
      <c r="O38" s="9"/>
      <c r="P38" s="9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>
      <c r="A39" s="15"/>
      <c r="B39" s="1"/>
      <c r="C39" s="1"/>
      <c r="D39" s="13"/>
      <c r="E39" s="1"/>
      <c r="F39" s="17"/>
      <c r="G39" s="14"/>
      <c r="H39" s="9"/>
      <c r="I39" s="1"/>
      <c r="J39" s="9"/>
      <c r="K39" s="9"/>
      <c r="L39" s="2"/>
      <c r="M39" s="2"/>
      <c r="N39" s="9"/>
      <c r="O39" s="9"/>
      <c r="P39" s="9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>
      <c r="A40" s="15"/>
      <c r="B40" s="1"/>
      <c r="C40" s="1"/>
      <c r="D40" s="2"/>
      <c r="E40" s="1"/>
      <c r="F40" s="17"/>
      <c r="G40" s="14"/>
      <c r="H40" s="9"/>
      <c r="I40" s="1"/>
      <c r="J40" s="9"/>
      <c r="K40" s="9"/>
      <c r="L40" s="2"/>
      <c r="M40" s="2"/>
      <c r="N40" s="9"/>
      <c r="O40" s="9"/>
      <c r="P40" s="9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>
      <c r="A41" s="15"/>
      <c r="B41" s="1"/>
      <c r="C41" s="1"/>
      <c r="D41" s="13"/>
      <c r="E41" s="1"/>
      <c r="F41" s="17"/>
      <c r="G41" s="14"/>
      <c r="H41" s="9"/>
      <c r="I41" s="1"/>
      <c r="J41" s="9"/>
      <c r="K41" s="9"/>
      <c r="L41" s="2"/>
      <c r="M41" s="2"/>
      <c r="N41" s="9"/>
      <c r="O41" s="9"/>
      <c r="P41" s="9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>
      <c r="A42" s="15"/>
      <c r="B42" s="1"/>
      <c r="C42" s="1"/>
      <c r="D42" s="13"/>
      <c r="E42" s="1"/>
      <c r="F42" s="17"/>
      <c r="G42" s="14"/>
      <c r="H42" s="9"/>
      <c r="I42" s="1"/>
      <c r="J42" s="9"/>
      <c r="K42" s="9"/>
      <c r="L42" s="2"/>
      <c r="M42" s="2"/>
      <c r="N42" s="9"/>
      <c r="O42" s="9"/>
      <c r="P42" s="9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>
      <c r="A43" s="15"/>
      <c r="B43" s="1"/>
      <c r="C43" s="1"/>
      <c r="D43" s="2"/>
      <c r="E43" s="1"/>
      <c r="F43" s="17"/>
      <c r="G43" s="14"/>
      <c r="H43" s="9"/>
      <c r="I43" s="1"/>
      <c r="J43" s="9"/>
      <c r="K43" s="9"/>
      <c r="L43" s="2"/>
      <c r="M43" s="2"/>
      <c r="N43" s="9"/>
      <c r="O43" s="9"/>
      <c r="P43" s="9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>
      <c r="A44" s="15"/>
      <c r="B44" s="1"/>
      <c r="C44" s="1"/>
      <c r="D44" s="13"/>
      <c r="E44" s="1"/>
      <c r="F44" s="17"/>
      <c r="G44" s="14"/>
      <c r="H44" s="9"/>
      <c r="I44" s="1"/>
      <c r="J44" s="9"/>
      <c r="K44" s="9"/>
      <c r="L44" s="2"/>
      <c r="M44" s="2"/>
      <c r="N44" s="9"/>
      <c r="O44" s="9"/>
      <c r="P44" s="9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>
      <c r="A45" s="15"/>
      <c r="B45" s="1"/>
      <c r="C45" s="1"/>
      <c r="D45" s="13"/>
      <c r="E45" s="1"/>
      <c r="F45" s="17"/>
      <c r="G45" s="14"/>
      <c r="H45" s="9"/>
      <c r="I45" s="1"/>
      <c r="J45" s="9"/>
      <c r="K45" s="9"/>
      <c r="L45" s="2"/>
      <c r="M45" s="2"/>
      <c r="N45" s="9"/>
      <c r="O45" s="9"/>
      <c r="P45" s="9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>
      <c r="A46" s="15"/>
      <c r="B46" s="1"/>
      <c r="C46" s="1"/>
      <c r="D46" s="2"/>
      <c r="E46" s="1"/>
      <c r="F46" s="17"/>
      <c r="G46" s="14"/>
      <c r="H46" s="9"/>
      <c r="I46" s="1"/>
      <c r="J46" s="9"/>
      <c r="K46" s="9"/>
      <c r="L46" s="2"/>
      <c r="M46" s="2"/>
      <c r="N46" s="9"/>
      <c r="O46" s="9"/>
      <c r="P46" s="9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>
      <c r="A47" s="15"/>
      <c r="B47" s="1"/>
      <c r="C47" s="1"/>
      <c r="D47" s="13"/>
      <c r="E47" s="1"/>
      <c r="F47" s="17"/>
      <c r="G47" s="14"/>
      <c r="H47" s="9"/>
      <c r="I47" s="1"/>
      <c r="J47" s="9"/>
      <c r="K47" s="9"/>
      <c r="L47" s="2"/>
      <c r="M47" s="2"/>
      <c r="N47" s="9"/>
      <c r="O47" s="9"/>
      <c r="P47" s="9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>
      <c r="A48" s="15"/>
      <c r="B48" s="1"/>
      <c r="C48" s="1"/>
      <c r="D48" s="13"/>
      <c r="E48" s="1"/>
      <c r="F48" s="17"/>
      <c r="G48" s="14"/>
      <c r="H48" s="9"/>
      <c r="I48" s="1"/>
      <c r="J48" s="9"/>
      <c r="K48" s="9"/>
      <c r="L48" s="2"/>
      <c r="M48" s="2"/>
      <c r="N48" s="9"/>
      <c r="O48" s="9"/>
      <c r="P48" s="9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>
      <c r="A49" s="15"/>
      <c r="B49" s="1"/>
      <c r="C49" s="1"/>
      <c r="D49" s="2"/>
      <c r="E49" s="1"/>
      <c r="F49" s="17"/>
      <c r="G49" s="14"/>
      <c r="H49" s="9"/>
      <c r="I49" s="1"/>
      <c r="J49" s="9"/>
      <c r="K49" s="9"/>
      <c r="L49" s="2"/>
      <c r="M49" s="2"/>
      <c r="N49" s="9"/>
      <c r="O49" s="9"/>
      <c r="P49" s="9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>
      <c r="A50" s="15"/>
      <c r="B50" s="1"/>
      <c r="C50" s="1"/>
      <c r="D50" s="13"/>
      <c r="E50" s="1"/>
      <c r="F50" s="17"/>
      <c r="G50" s="14"/>
      <c r="H50" s="9"/>
      <c r="I50" s="1"/>
      <c r="J50" s="9"/>
      <c r="K50" s="9"/>
      <c r="L50" s="2"/>
      <c r="M50" s="2"/>
      <c r="N50" s="9"/>
      <c r="O50" s="9"/>
      <c r="P50" s="9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>
      <c r="A51" s="15"/>
      <c r="B51" s="1"/>
      <c r="C51" s="1"/>
      <c r="D51" s="13"/>
      <c r="E51" s="1"/>
      <c r="F51" s="17"/>
      <c r="G51" s="14"/>
      <c r="H51" s="9"/>
      <c r="I51" s="1"/>
      <c r="J51" s="9"/>
      <c r="K51" s="9"/>
      <c r="L51" s="2"/>
      <c r="M51" s="2"/>
      <c r="N51" s="9"/>
      <c r="O51" s="9"/>
      <c r="P51" s="9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>
      <c r="A52" s="15"/>
      <c r="B52" s="1"/>
      <c r="C52" s="1"/>
      <c r="D52" s="2"/>
      <c r="E52" s="1"/>
      <c r="F52" s="17"/>
      <c r="G52" s="14"/>
      <c r="H52" s="9"/>
      <c r="I52" s="1"/>
      <c r="J52" s="9"/>
      <c r="K52" s="9"/>
      <c r="L52" s="2"/>
      <c r="M52" s="2"/>
      <c r="N52" s="9"/>
      <c r="O52" s="9"/>
      <c r="P52" s="9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>
      <c r="A53" s="15"/>
      <c r="B53" s="1"/>
      <c r="C53" s="1"/>
      <c r="D53" s="13"/>
      <c r="E53" s="1"/>
      <c r="F53" s="17"/>
      <c r="G53" s="14"/>
      <c r="H53" s="9"/>
      <c r="I53" s="1"/>
      <c r="J53" s="9"/>
      <c r="K53" s="9"/>
      <c r="L53" s="2"/>
      <c r="M53" s="2"/>
      <c r="N53" s="9"/>
      <c r="O53" s="9"/>
      <c r="P53" s="9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>
      <c r="A54" s="15"/>
      <c r="B54" s="1"/>
      <c r="C54" s="1"/>
      <c r="D54" s="13"/>
      <c r="E54" s="1"/>
      <c r="F54" s="17"/>
      <c r="G54" s="14"/>
      <c r="H54" s="9"/>
      <c r="I54" s="1"/>
      <c r="J54" s="9"/>
      <c r="K54" s="9"/>
      <c r="L54" s="2"/>
      <c r="M54" s="2"/>
      <c r="N54" s="9"/>
      <c r="O54" s="9"/>
      <c r="P54" s="9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>
      <c r="A55" s="15"/>
      <c r="B55" s="1"/>
      <c r="C55" s="1"/>
      <c r="D55" s="2"/>
      <c r="E55" s="1"/>
      <c r="F55" s="17"/>
      <c r="G55" s="14"/>
      <c r="H55" s="9"/>
      <c r="I55" s="1"/>
      <c r="J55" s="9"/>
      <c r="K55" s="9"/>
      <c r="L55" s="2"/>
      <c r="M55" s="2"/>
      <c r="N55" s="9"/>
      <c r="O55" s="9"/>
      <c r="P55" s="9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>
      <c r="A56" s="15"/>
      <c r="B56" s="1"/>
      <c r="C56" s="1"/>
      <c r="D56" s="13"/>
      <c r="E56" s="1"/>
      <c r="F56" s="17"/>
      <c r="G56" s="14"/>
      <c r="H56" s="9"/>
      <c r="I56" s="1"/>
      <c r="J56" s="9"/>
      <c r="K56" s="9"/>
      <c r="L56" s="2"/>
      <c r="M56" s="2"/>
      <c r="N56" s="9"/>
      <c r="O56" s="9"/>
      <c r="P56" s="9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>
      <c r="A57" s="15"/>
      <c r="B57" s="1"/>
      <c r="C57" s="1"/>
      <c r="D57" s="13"/>
      <c r="E57" s="1"/>
      <c r="F57" s="17"/>
      <c r="G57" s="14"/>
      <c r="H57" s="9"/>
      <c r="I57" s="1"/>
      <c r="J57" s="9"/>
      <c r="K57" s="9"/>
      <c r="L57" s="2"/>
      <c r="M57" s="2"/>
      <c r="N57" s="9"/>
      <c r="O57" s="9"/>
      <c r="P57" s="9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>
      <c r="A58" s="15"/>
      <c r="B58" s="1"/>
      <c r="C58" s="1"/>
      <c r="D58" s="2"/>
      <c r="E58" s="1"/>
      <c r="F58" s="17"/>
      <c r="G58" s="14"/>
      <c r="H58" s="9"/>
      <c r="I58" s="1"/>
      <c r="J58" s="9"/>
      <c r="K58" s="9"/>
      <c r="L58" s="2"/>
      <c r="M58" s="2"/>
      <c r="N58" s="9"/>
      <c r="O58" s="9"/>
      <c r="P58" s="9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>
      <c r="A59" s="15"/>
      <c r="B59" s="1"/>
      <c r="C59" s="1"/>
      <c r="D59" s="13"/>
      <c r="E59" s="1"/>
      <c r="F59" s="17"/>
      <c r="G59" s="14"/>
      <c r="H59" s="9"/>
      <c r="I59" s="1"/>
      <c r="J59" s="9"/>
      <c r="K59" s="9"/>
      <c r="L59" s="2"/>
      <c r="M59" s="2"/>
      <c r="N59" s="9"/>
      <c r="O59" s="9"/>
      <c r="P59" s="9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>
      <c r="A60" s="15"/>
      <c r="B60" s="1"/>
      <c r="C60" s="1"/>
      <c r="D60" s="13"/>
      <c r="E60" s="1"/>
      <c r="F60" s="17"/>
      <c r="G60" s="14"/>
      <c r="H60" s="9"/>
      <c r="I60" s="1"/>
      <c r="J60" s="9"/>
      <c r="K60" s="9"/>
      <c r="L60" s="2"/>
      <c r="M60" s="2"/>
      <c r="N60" s="9"/>
      <c r="O60" s="9"/>
      <c r="P60" s="9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>
      <c r="A61" s="15"/>
      <c r="B61" s="1"/>
      <c r="C61" s="1"/>
      <c r="D61" s="2"/>
      <c r="E61" s="1"/>
      <c r="F61" s="17"/>
      <c r="G61" s="14"/>
      <c r="H61" s="9"/>
      <c r="I61" s="1"/>
      <c r="J61" s="9"/>
      <c r="K61" s="9"/>
      <c r="L61" s="2"/>
      <c r="M61" s="2"/>
      <c r="N61" s="9"/>
      <c r="O61" s="9"/>
      <c r="P61" s="9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>
      <c r="A62" s="15"/>
      <c r="B62" s="1"/>
      <c r="C62" s="1"/>
      <c r="D62" s="13"/>
      <c r="E62" s="1"/>
      <c r="F62" s="17"/>
      <c r="G62" s="14"/>
      <c r="H62" s="9"/>
      <c r="I62" s="1"/>
      <c r="J62" s="9"/>
      <c r="K62" s="9"/>
      <c r="L62" s="2"/>
      <c r="M62" s="2"/>
      <c r="N62" s="9"/>
      <c r="O62" s="9"/>
      <c r="P62" s="9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>
      <c r="A63" s="15"/>
      <c r="B63" s="1"/>
      <c r="C63" s="1"/>
      <c r="D63" s="13"/>
      <c r="E63" s="1"/>
      <c r="F63" s="17"/>
      <c r="G63" s="14"/>
      <c r="H63" s="9"/>
      <c r="I63" s="1"/>
      <c r="J63" s="9"/>
      <c r="K63" s="9"/>
      <c r="L63" s="2"/>
      <c r="M63" s="2"/>
      <c r="N63" s="9"/>
      <c r="O63" s="9"/>
      <c r="P63" s="9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>
      <c r="A64" s="15"/>
      <c r="B64" s="1"/>
      <c r="C64" s="1"/>
      <c r="D64" s="2"/>
      <c r="E64" s="1"/>
      <c r="F64" s="17"/>
      <c r="G64" s="14"/>
      <c r="H64" s="9"/>
      <c r="I64" s="1"/>
      <c r="J64" s="9"/>
      <c r="K64" s="9"/>
      <c r="L64" s="2"/>
      <c r="M64" s="2"/>
      <c r="N64" s="9"/>
      <c r="O64" s="9"/>
      <c r="P64" s="9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>
      <c r="A65" s="15"/>
      <c r="B65" s="1"/>
      <c r="C65" s="1"/>
      <c r="D65" s="13"/>
      <c r="E65" s="1"/>
      <c r="F65" s="17"/>
      <c r="G65" s="14"/>
      <c r="H65" s="9"/>
      <c r="I65" s="1"/>
      <c r="J65" s="9"/>
      <c r="K65" s="9"/>
      <c r="L65" s="2"/>
      <c r="M65" s="2"/>
      <c r="N65" s="9"/>
      <c r="O65" s="9"/>
      <c r="P65" s="9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</sheetData>
  <phoneticPr fontId="8"/>
  <conditionalFormatting sqref="B2:B3">
    <cfRule type="duplicateValues" dxfId="1" priority="1"/>
  </conditionalFormatting>
  <conditionalFormatting sqref="M2:M3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dell</cp:lastModifiedBy>
  <dcterms:created xsi:type="dcterms:W3CDTF">2025-11-19T13:08:53Z</dcterms:created>
  <dcterms:modified xsi:type="dcterms:W3CDTF">2026-04-07T04:15:00Z</dcterms:modified>
</cp:coreProperties>
</file>