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495" windowWidth="19815" windowHeight="7425"/>
  </bookViews>
  <sheets>
    <sheet name="DIAMOND MASTER" sheetId="1" r:id="rId1"/>
  </sheets>
  <calcPr calcId="124519"/>
</workbook>
</file>

<file path=xl/calcChain.xml><?xml version="1.0" encoding="utf-8"?>
<calcChain xmlns="http://schemas.openxmlformats.org/spreadsheetml/2006/main">
  <c r="G15" i="1"/>
  <c r="G14"/>
  <c r="G13"/>
  <c r="G12"/>
  <c r="G11"/>
  <c r="G10"/>
  <c r="G9"/>
  <c r="G8"/>
  <c r="G7"/>
  <c r="F15"/>
  <c r="F14"/>
  <c r="F13"/>
  <c r="F12"/>
  <c r="F11"/>
  <c r="F10"/>
  <c r="F9"/>
  <c r="F8"/>
  <c r="F7"/>
  <c r="F6"/>
  <c r="G6" s="1"/>
  <c r="F5"/>
  <c r="G5" s="1"/>
  <c r="F4"/>
  <c r="G4" s="1"/>
  <c r="F3"/>
  <c r="G3" s="1"/>
  <c r="E66"/>
  <c r="E15"/>
  <c r="E14"/>
  <c r="E13"/>
  <c r="E12"/>
  <c r="E11"/>
  <c r="E10"/>
  <c r="E9"/>
  <c r="E8"/>
  <c r="E7"/>
  <c r="E6"/>
  <c r="E5"/>
  <c r="E4"/>
  <c r="E3"/>
</calcChain>
</file>

<file path=xl/sharedStrings.xml><?xml version="1.0" encoding="utf-8"?>
<sst xmlns="http://schemas.openxmlformats.org/spreadsheetml/2006/main" count="175" uniqueCount="59">
  <si>
    <t>DIAMOND MASTER</t>
  </si>
  <si>
    <t>16-03-2026</t>
  </si>
  <si>
    <t>SR NO</t>
  </si>
  <si>
    <t>DATE</t>
  </si>
  <si>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</si>
  <si>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</si>
  <si>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</si>
  <si>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</si>
  <si>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</si>
  <si>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</si>
  <si>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</si>
  <si>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</si>
  <si>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</si>
  <si>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</si>
  <si>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</si>
  <si>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</si>
  <si>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</si>
  <si>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</si>
  <si>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</si>
  <si>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</si>
  <si>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</si>
  <si>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</si>
  <si>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</si>
  <si>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</si>
  <si>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</si>
  <si>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NAT/LAB GROWN</t>
  </si>
  <si>
    <t>DISC</t>
  </si>
  <si>
    <t>RAP</t>
  </si>
  <si>
    <t>DIAMOND IMAGE AND VIDEO</t>
  </si>
  <si>
    <t>STATUS</t>
  </si>
  <si>
    <t>UPLOADED DATE</t>
  </si>
  <si>
    <t>NO OF DAYS</t>
  </si>
  <si>
    <t>ROUND</t>
  </si>
  <si>
    <t>NAT</t>
  </si>
  <si>
    <t>O2361221</t>
  </si>
  <si>
    <t>T0370349</t>
  </si>
  <si>
    <t>S1260098</t>
  </si>
  <si>
    <t>S1297264</t>
  </si>
  <si>
    <t>S1483592</t>
  </si>
  <si>
    <t>S1466345</t>
  </si>
  <si>
    <t>T0370958</t>
  </si>
  <si>
    <t>S1366265</t>
  </si>
  <si>
    <t>S1497178</t>
  </si>
  <si>
    <t>S1297065</t>
  </si>
  <si>
    <t>S1308573</t>
  </si>
  <si>
    <t>S1498516</t>
  </si>
  <si>
    <t>S1457929</t>
  </si>
  <si>
    <t>CGL</t>
  </si>
  <si>
    <t>E</t>
  </si>
  <si>
    <t>SI-2</t>
  </si>
  <si>
    <t>F</t>
  </si>
  <si>
    <t>G</t>
  </si>
  <si>
    <t>H</t>
  </si>
  <si>
    <t>D</t>
  </si>
  <si>
    <t>FR</t>
  </si>
  <si>
    <t>GD</t>
  </si>
  <si>
    <t>VG</t>
  </si>
  <si>
    <t>STG</t>
  </si>
  <si>
    <t>MED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</si>
</sst>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sz val="6"/>
      <name val="MS Gothic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66"/>
  <sheetViews>
    <sheetView tabSelected="1" workbookViewId="0">
      <selection activeCell="C1" sqref="C1"/>
    </sheetView>
  </sheetViews>
  <sheetFormatPr defaultRowHeight="15"/>
  <cols>
    <col min="1" max="1" width="7" bestFit="1" customWidth="1"/>
    <col min="2" max="2" width="12.85546875" bestFit="1" customWidth="1"/>
    <col min="3" max="4" width="10.5703125" bestFit="1" customWidth="1"/>
    <col min="5" max="5" width="8.140625" bestFit="1" customWidth="1"/>
    <col min="6" max="6" width="11.7109375" bestFit="1" customWidth="1"/>
    <col min="7" max="7" width="12.85546875" bestFit="1" customWidth="1"/>
    <col min="8" max="8" width="10.5703125" bestFit="1" customWidth="1"/>
    <col min="9" max="9" width="4.5703125" bestFit="1" customWidth="1"/>
    <col min="10" max="11" width="7" bestFit="1" customWidth="1"/>
    <col min="12" max="12" width="5.85546875" bestFit="1" customWidth="1"/>
    <col min="13" max="13" width="11.7109375" bestFit="1" customWidth="1"/>
    <col min="14" max="14" width="17.5703125" bestFit="1" customWidth="1"/>
    <col min="15" max="15" width="7" bestFit="1" customWidth="1"/>
    <col min="16" max="16" width="12.85546875" bestFit="1" customWidth="1"/>
    <col min="17" max="19" width="4.5703125" bestFit="1" customWidth="1"/>
    <col min="20" max="20" width="7" bestFit="1" customWidth="1"/>
    <col min="21" max="21" width="8.140625" bestFit="1" customWidth="1"/>
    <col min="22" max="22" width="7" bestFit="1" customWidth="1"/>
    <col min="23" max="23" width="8.140625" bestFit="1" customWidth="1"/>
    <col min="24" max="24" width="16.42578125" bestFit="1" customWidth="1"/>
    <col min="25" max="25" width="5.85546875" bestFit="1" customWidth="1"/>
    <col min="26" max="26" width="4.5703125" bestFit="1" customWidth="1"/>
    <col min="27" max="27" width="28.140625" bestFit="1" customWidth="1"/>
    <col min="28" max="28" width="11.7109375" bestFit="1" customWidth="1"/>
    <col min="29" max="29" width="23.42578125" bestFit="1" customWidth="1"/>
    <col min="30" max="30" width="12.85546875" bestFit="1" customWidth="1"/>
  </cols>
  <sheetData>
    <row r="1" spans="1:30">
      <c r="N1" t="s">
        <v>0</v>
      </c>
      <c r="P1" t="s">
        <v>1</v>
      </c>
    </row>
    <row r="2" spans="1:30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  <c r="AB2" t="s">
        <v>29</v>
      </c>
      <c r="AC2" t="s">
        <v>30</v>
      </c>
      <c r="AD2" t="s">
        <v>31</v>
      </c>
    </row>
    <row r="3" spans="1:30">
      <c r="C3" s="1" t="s">
        <v>34</v>
      </c>
      <c r="D3">
        <v>43000</v>
      </c>
      <c r="E3">
        <f>D3*N3</f>
        <v>11008</v>
      </c>
      <c r="F3">
        <f>D3/92.5</f>
        <v>464.86486486486484</v>
      </c>
      <c r="G3">
        <f>F3*N3</f>
        <v>119.0054054054054</v>
      </c>
      <c r="K3" t="s">
        <v>32</v>
      </c>
      <c r="L3" s="1" t="s">
        <v>47</v>
      </c>
      <c r="M3" s="1" t="s">
        <v>34</v>
      </c>
      <c r="N3" s="1">
        <v>0.25600000000000001</v>
      </c>
      <c r="O3" s="1" t="s">
        <v>48</v>
      </c>
      <c r="P3" s="1" t="s">
        <v>49</v>
      </c>
      <c r="Q3" s="1" t="s">
        <v>55</v>
      </c>
      <c r="R3" s="1" t="s">
        <v>54</v>
      </c>
      <c r="S3" s="1" t="s">
        <v>54</v>
      </c>
      <c r="T3" s="1" t="s">
        <v>57</v>
      </c>
      <c r="U3" s="1">
        <v>3.93</v>
      </c>
      <c r="V3" s="1">
        <v>4.0199999999999996</v>
      </c>
      <c r="W3" s="1">
        <v>2.5</v>
      </c>
      <c r="X3" t="s">
        <v>33</v>
      </c>
    </row>
    <row r="4" spans="1:30">
      <c r="C4" s="1" t="s">
        <v>35</v>
      </c>
      <c r="D4">
        <v>43700</v>
      </c>
      <c r="E4">
        <f t="shared" ref="E4:E65" si="0">D4*N4</f>
        <v>12279.7</v>
      </c>
      <c r="F4">
        <f t="shared" ref="F4:F65" si="1">D4/92.5</f>
        <v>472.43243243243245</v>
      </c>
      <c r="G4">
        <f t="shared" ref="G4:G65" si="2">F4*N4</f>
        <v>132.75351351351352</v>
      </c>
      <c r="K4" t="s">
        <v>32</v>
      </c>
      <c r="L4" s="1" t="s">
        <v>47</v>
      </c>
      <c r="M4" s="1" t="s">
        <v>35</v>
      </c>
      <c r="N4" s="1">
        <v>0.28100000000000003</v>
      </c>
      <c r="O4" s="1" t="s">
        <v>48</v>
      </c>
      <c r="P4" s="1" t="s">
        <v>49</v>
      </c>
      <c r="Q4" s="1" t="s">
        <v>55</v>
      </c>
      <c r="R4" s="1" t="s">
        <v>55</v>
      </c>
      <c r="S4" s="1" t="s">
        <v>55</v>
      </c>
      <c r="T4" s="1" t="s">
        <v>57</v>
      </c>
      <c r="U4" s="1">
        <v>4.1900000000000004</v>
      </c>
      <c r="V4" s="1">
        <v>4.24</v>
      </c>
      <c r="W4" s="1">
        <v>2.58</v>
      </c>
      <c r="X4" t="s">
        <v>33</v>
      </c>
    </row>
    <row r="5" spans="1:30">
      <c r="C5" s="1" t="s">
        <v>36</v>
      </c>
      <c r="D5">
        <v>43700</v>
      </c>
      <c r="E5">
        <f t="shared" si="0"/>
        <v>12978.9</v>
      </c>
      <c r="F5">
        <f t="shared" si="1"/>
        <v>472.43243243243245</v>
      </c>
      <c r="G5">
        <f t="shared" si="2"/>
        <v>140.31243243243244</v>
      </c>
      <c r="K5" t="s">
        <v>32</v>
      </c>
      <c r="L5" s="1" t="s">
        <v>47</v>
      </c>
      <c r="M5" s="1" t="s">
        <v>36</v>
      </c>
      <c r="N5" s="1">
        <v>0.29699999999999999</v>
      </c>
      <c r="O5" s="1" t="s">
        <v>50</v>
      </c>
      <c r="P5" s="1" t="s">
        <v>49</v>
      </c>
      <c r="Q5" s="1" t="s">
        <v>56</v>
      </c>
      <c r="R5" s="1" t="s">
        <v>55</v>
      </c>
      <c r="S5" s="1" t="s">
        <v>56</v>
      </c>
      <c r="T5" s="1" t="s">
        <v>58</v>
      </c>
      <c r="U5" s="1">
        <v>4.3</v>
      </c>
      <c r="V5" s="1">
        <v>4.34</v>
      </c>
      <c r="W5" s="1">
        <v>2.59</v>
      </c>
      <c r="X5" t="s">
        <v>33</v>
      </c>
    </row>
    <row r="6" spans="1:30">
      <c r="C6" s="1" t="s">
        <v>37</v>
      </c>
      <c r="D6">
        <v>43700</v>
      </c>
      <c r="E6">
        <f t="shared" si="0"/>
        <v>11405.7</v>
      </c>
      <c r="F6">
        <f t="shared" si="1"/>
        <v>472.43243243243245</v>
      </c>
      <c r="G6">
        <f t="shared" si="2"/>
        <v>123.30486486486487</v>
      </c>
      <c r="K6" t="s">
        <v>32</v>
      </c>
      <c r="L6" s="1" t="s">
        <v>47</v>
      </c>
      <c r="M6" s="1" t="s">
        <v>37</v>
      </c>
      <c r="N6" s="1">
        <v>0.26100000000000001</v>
      </c>
      <c r="O6" s="1" t="s">
        <v>50</v>
      </c>
      <c r="P6" s="1" t="s">
        <v>49</v>
      </c>
      <c r="Q6" s="1" t="s">
        <v>56</v>
      </c>
      <c r="R6" s="1" t="s">
        <v>55</v>
      </c>
      <c r="S6" s="1" t="s">
        <v>56</v>
      </c>
      <c r="T6" s="1" t="s">
        <v>58</v>
      </c>
      <c r="U6" s="1">
        <v>4.08</v>
      </c>
      <c r="V6" s="1">
        <v>4.13</v>
      </c>
      <c r="W6" s="1">
        <v>2.52</v>
      </c>
      <c r="X6" t="s">
        <v>33</v>
      </c>
    </row>
    <row r="7" spans="1:30">
      <c r="C7" s="1" t="s">
        <v>38</v>
      </c>
      <c r="D7">
        <v>43700</v>
      </c>
      <c r="E7">
        <f t="shared" si="0"/>
        <v>11405.7</v>
      </c>
      <c r="F7">
        <f t="shared" si="1"/>
        <v>472.43243243243245</v>
      </c>
      <c r="G7">
        <f t="shared" si="2"/>
        <v>123.30486486486487</v>
      </c>
      <c r="K7" t="s">
        <v>32</v>
      </c>
      <c r="L7" s="1" t="s">
        <v>47</v>
      </c>
      <c r="M7" s="1" t="s">
        <v>38</v>
      </c>
      <c r="N7" s="1">
        <v>0.26100000000000001</v>
      </c>
      <c r="O7" s="1" t="s">
        <v>50</v>
      </c>
      <c r="P7" s="1" t="s">
        <v>49</v>
      </c>
      <c r="Q7" s="1" t="s">
        <v>55</v>
      </c>
      <c r="R7" s="1" t="s">
        <v>55</v>
      </c>
      <c r="S7" s="1" t="s">
        <v>54</v>
      </c>
      <c r="T7" s="1" t="s">
        <v>57</v>
      </c>
      <c r="U7" s="1">
        <v>4.16</v>
      </c>
      <c r="V7" s="1">
        <v>4.22</v>
      </c>
      <c r="W7" s="1">
        <v>2.39</v>
      </c>
      <c r="X7" t="s">
        <v>33</v>
      </c>
    </row>
    <row r="8" spans="1:30">
      <c r="C8" s="1" t="s">
        <v>39</v>
      </c>
      <c r="D8">
        <v>43700</v>
      </c>
      <c r="E8">
        <f t="shared" si="0"/>
        <v>12585.599999999999</v>
      </c>
      <c r="F8">
        <f t="shared" si="1"/>
        <v>472.43243243243245</v>
      </c>
      <c r="G8">
        <f t="shared" si="2"/>
        <v>136.06054054054053</v>
      </c>
      <c r="K8" t="s">
        <v>32</v>
      </c>
      <c r="L8" s="1" t="s">
        <v>47</v>
      </c>
      <c r="M8" s="1" t="s">
        <v>39</v>
      </c>
      <c r="N8" s="1">
        <v>0.28799999999999998</v>
      </c>
      <c r="O8" s="1" t="s">
        <v>51</v>
      </c>
      <c r="P8" s="1" t="s">
        <v>49</v>
      </c>
      <c r="Q8" s="1" t="s">
        <v>56</v>
      </c>
      <c r="R8" s="1" t="s">
        <v>55</v>
      </c>
      <c r="S8" s="1" t="s">
        <v>55</v>
      </c>
      <c r="T8" s="1" t="s">
        <v>58</v>
      </c>
      <c r="U8" s="1">
        <v>4.2699999999999996</v>
      </c>
      <c r="V8" s="1">
        <v>4.33</v>
      </c>
      <c r="W8" s="1">
        <v>2.59</v>
      </c>
      <c r="X8" t="s">
        <v>33</v>
      </c>
    </row>
    <row r="9" spans="1:30">
      <c r="C9" s="1" t="s">
        <v>40</v>
      </c>
      <c r="D9">
        <v>43700</v>
      </c>
      <c r="E9">
        <f t="shared" si="0"/>
        <v>12978.9</v>
      </c>
      <c r="F9">
        <f t="shared" si="1"/>
        <v>472.43243243243245</v>
      </c>
      <c r="G9">
        <f t="shared" si="2"/>
        <v>140.31243243243244</v>
      </c>
      <c r="K9" t="s">
        <v>32</v>
      </c>
      <c r="L9" s="1" t="s">
        <v>47</v>
      </c>
      <c r="M9" s="1" t="s">
        <v>40</v>
      </c>
      <c r="N9" s="1">
        <v>0.29699999999999999</v>
      </c>
      <c r="O9" s="1" t="s">
        <v>51</v>
      </c>
      <c r="P9" s="1" t="s">
        <v>49</v>
      </c>
      <c r="Q9" s="1" t="s">
        <v>56</v>
      </c>
      <c r="R9" s="1" t="s">
        <v>56</v>
      </c>
      <c r="S9" s="1" t="s">
        <v>55</v>
      </c>
      <c r="T9" s="1" t="s">
        <v>57</v>
      </c>
      <c r="U9" s="1">
        <v>4.28</v>
      </c>
      <c r="V9" s="1">
        <v>4.3</v>
      </c>
      <c r="W9" s="1">
        <v>2.61</v>
      </c>
      <c r="X9" t="s">
        <v>33</v>
      </c>
    </row>
    <row r="10" spans="1:30">
      <c r="C10" s="1" t="s">
        <v>41</v>
      </c>
      <c r="D10">
        <v>43700</v>
      </c>
      <c r="E10">
        <f t="shared" si="0"/>
        <v>13022.599999999999</v>
      </c>
      <c r="F10">
        <f t="shared" si="1"/>
        <v>472.43243243243245</v>
      </c>
      <c r="G10">
        <f t="shared" si="2"/>
        <v>140.78486486486486</v>
      </c>
      <c r="K10" t="s">
        <v>32</v>
      </c>
      <c r="L10" s="1" t="s">
        <v>47</v>
      </c>
      <c r="M10" s="1" t="s">
        <v>41</v>
      </c>
      <c r="N10" s="1">
        <v>0.29799999999999999</v>
      </c>
      <c r="O10" s="1" t="s">
        <v>51</v>
      </c>
      <c r="P10" s="1" t="s">
        <v>49</v>
      </c>
      <c r="Q10" s="1" t="s">
        <v>55</v>
      </c>
      <c r="R10" s="1" t="s">
        <v>55</v>
      </c>
      <c r="S10" s="1" t="s">
        <v>54</v>
      </c>
      <c r="T10" s="1" t="s">
        <v>58</v>
      </c>
      <c r="U10" s="1">
        <v>4.18</v>
      </c>
      <c r="V10" s="1">
        <v>4.2300000000000004</v>
      </c>
      <c r="W10" s="1">
        <v>2.56</v>
      </c>
      <c r="X10" t="s">
        <v>33</v>
      </c>
    </row>
    <row r="11" spans="1:30">
      <c r="C11" s="1" t="s">
        <v>42</v>
      </c>
      <c r="D11">
        <v>43700</v>
      </c>
      <c r="E11">
        <f t="shared" si="0"/>
        <v>12629.3</v>
      </c>
      <c r="F11">
        <f t="shared" si="1"/>
        <v>472.43243243243245</v>
      </c>
      <c r="G11">
        <f t="shared" si="2"/>
        <v>136.53297297297297</v>
      </c>
      <c r="K11" t="s">
        <v>32</v>
      </c>
      <c r="L11" s="1" t="s">
        <v>47</v>
      </c>
      <c r="M11" s="1" t="s">
        <v>42</v>
      </c>
      <c r="N11" s="1">
        <v>0.28899999999999998</v>
      </c>
      <c r="O11" s="1" t="s">
        <v>51</v>
      </c>
      <c r="P11" s="1" t="s">
        <v>49</v>
      </c>
      <c r="Q11" s="1" t="s">
        <v>55</v>
      </c>
      <c r="R11" s="1" t="s">
        <v>55</v>
      </c>
      <c r="S11" s="1" t="s">
        <v>54</v>
      </c>
      <c r="T11" s="1" t="s">
        <v>58</v>
      </c>
      <c r="U11" s="1">
        <v>4.2300000000000004</v>
      </c>
      <c r="V11" s="1">
        <v>4.32</v>
      </c>
      <c r="W11" s="1">
        <v>2.63</v>
      </c>
      <c r="X11" t="s">
        <v>33</v>
      </c>
    </row>
    <row r="12" spans="1:30">
      <c r="C12" s="1" t="s">
        <v>43</v>
      </c>
      <c r="D12">
        <v>43700</v>
      </c>
      <c r="E12">
        <f t="shared" si="0"/>
        <v>11973.800000000001</v>
      </c>
      <c r="F12">
        <f t="shared" si="1"/>
        <v>472.43243243243245</v>
      </c>
      <c r="G12">
        <f t="shared" si="2"/>
        <v>129.44648648648649</v>
      </c>
      <c r="K12" t="s">
        <v>32</v>
      </c>
      <c r="L12" s="1" t="s">
        <v>47</v>
      </c>
      <c r="M12" s="1" t="s">
        <v>43</v>
      </c>
      <c r="N12" s="1">
        <v>0.27400000000000002</v>
      </c>
      <c r="O12" s="1" t="s">
        <v>52</v>
      </c>
      <c r="P12" s="1" t="s">
        <v>49</v>
      </c>
      <c r="Q12" s="1" t="s">
        <v>55</v>
      </c>
      <c r="R12" s="1" t="s">
        <v>55</v>
      </c>
      <c r="S12" s="1" t="s">
        <v>55</v>
      </c>
      <c r="T12" s="1" t="s">
        <v>58</v>
      </c>
      <c r="U12" s="1">
        <v>4.16</v>
      </c>
      <c r="V12" s="1">
        <v>4.18</v>
      </c>
      <c r="W12" s="1">
        <v>2.4900000000000002</v>
      </c>
      <c r="X12" t="s">
        <v>33</v>
      </c>
    </row>
    <row r="13" spans="1:30">
      <c r="C13" s="1" t="s">
        <v>44</v>
      </c>
      <c r="D13">
        <v>43700</v>
      </c>
      <c r="E13">
        <f t="shared" si="0"/>
        <v>12935.199999999999</v>
      </c>
      <c r="F13">
        <f t="shared" si="1"/>
        <v>472.43243243243245</v>
      </c>
      <c r="G13">
        <f t="shared" si="2"/>
        <v>139.84</v>
      </c>
      <c r="K13" t="s">
        <v>32</v>
      </c>
      <c r="L13" s="1" t="s">
        <v>47</v>
      </c>
      <c r="M13" s="1" t="s">
        <v>44</v>
      </c>
      <c r="N13" s="1">
        <v>0.29599999999999999</v>
      </c>
      <c r="O13" s="1" t="s">
        <v>52</v>
      </c>
      <c r="P13" s="1" t="s">
        <v>49</v>
      </c>
      <c r="Q13" s="1" t="s">
        <v>55</v>
      </c>
      <c r="R13" s="1" t="s">
        <v>55</v>
      </c>
      <c r="S13" s="1" t="s">
        <v>54</v>
      </c>
      <c r="T13" s="1" t="s">
        <v>57</v>
      </c>
      <c r="U13" s="1">
        <v>4.25</v>
      </c>
      <c r="V13" s="1">
        <v>4.28</v>
      </c>
      <c r="W13" s="1">
        <v>2.68</v>
      </c>
      <c r="X13" t="s">
        <v>33</v>
      </c>
    </row>
    <row r="14" spans="1:30">
      <c r="C14" s="1" t="s">
        <v>45</v>
      </c>
      <c r="D14">
        <v>43700</v>
      </c>
      <c r="E14">
        <f t="shared" si="0"/>
        <v>12978.9</v>
      </c>
      <c r="F14">
        <f t="shared" si="1"/>
        <v>472.43243243243245</v>
      </c>
      <c r="G14">
        <f t="shared" si="2"/>
        <v>140.31243243243244</v>
      </c>
      <c r="K14" t="s">
        <v>32</v>
      </c>
      <c r="L14" s="1" t="s">
        <v>47</v>
      </c>
      <c r="M14" s="1" t="s">
        <v>45</v>
      </c>
      <c r="N14" s="1">
        <v>0.29699999999999999</v>
      </c>
      <c r="O14" s="1" t="s">
        <v>53</v>
      </c>
      <c r="P14" s="1" t="s">
        <v>49</v>
      </c>
      <c r="Q14" s="1" t="s">
        <v>55</v>
      </c>
      <c r="R14" s="1" t="s">
        <v>55</v>
      </c>
      <c r="S14" s="1" t="s">
        <v>54</v>
      </c>
      <c r="T14" s="1" t="s">
        <v>58</v>
      </c>
      <c r="U14" s="1">
        <v>4.38</v>
      </c>
      <c r="V14" s="1">
        <v>4.41</v>
      </c>
      <c r="W14" s="1">
        <v>2.59</v>
      </c>
      <c r="X14" t="s">
        <v>33</v>
      </c>
    </row>
    <row r="15" spans="1:30">
      <c r="C15" s="1" t="s">
        <v>46</v>
      </c>
      <c r="D15">
        <v>43700</v>
      </c>
      <c r="E15">
        <f t="shared" si="0"/>
        <v>11405.7</v>
      </c>
      <c r="F15">
        <f t="shared" si="1"/>
        <v>472.43243243243245</v>
      </c>
      <c r="G15">
        <f t="shared" si="2"/>
        <v>123.30486486486487</v>
      </c>
      <c r="K15" t="s">
        <v>32</v>
      </c>
      <c r="L15" s="1" t="s">
        <v>47</v>
      </c>
      <c r="M15" s="1" t="s">
        <v>46</v>
      </c>
      <c r="N15" s="1">
        <v>0.26100000000000001</v>
      </c>
      <c r="O15" s="1" t="s">
        <v>48</v>
      </c>
      <c r="P15" s="1" t="s">
        <v>49</v>
      </c>
      <c r="Q15" s="1" t="s">
        <v>56</v>
      </c>
      <c r="R15" s="1" t="s">
        <v>55</v>
      </c>
      <c r="S15" s="1" t="s">
        <v>55</v>
      </c>
      <c r="T15" s="1" t="s">
        <v>58</v>
      </c>
      <c r="U15" s="1">
        <v>4</v>
      </c>
      <c r="V15" s="1">
        <v>4.0599999999999996</v>
      </c>
      <c r="W15" s="1">
        <v>2.58</v>
      </c>
      <c r="X15" t="s">
        <v>33</v>
      </c>
    </row>
    <row r="16" spans="1:30">
      <c r="C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3:23">
      <c r="C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3:23">
      <c r="C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3:23">
      <c r="C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3:23">
      <c r="C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3:23">
      <c r="C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3:23">
      <c r="C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3:23">
      <c r="C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3:23">
      <c r="C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3:23">
      <c r="C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3:23">
      <c r="C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3:23">
      <c r="C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3:23">
      <c r="C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3:23">
      <c r="C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3:23">
      <c r="C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3:23">
      <c r="C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3:23">
      <c r="C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3:23">
      <c r="C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3:23">
      <c r="C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3:23">
      <c r="C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3:23">
      <c r="C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3:23">
      <c r="C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3:23">
      <c r="C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3:23">
      <c r="C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3:23">
      <c r="C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3:23">
      <c r="C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3:23">
      <c r="C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3:23">
      <c r="C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3:23">
      <c r="C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3:23">
      <c r="C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3:23">
      <c r="C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3:23">
      <c r="C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3:23">
      <c r="C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3:23">
      <c r="C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3:23">
      <c r="C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3:23">
      <c r="C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3:23">
      <c r="C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3:23">
      <c r="C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3:23">
      <c r="C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3:23">
      <c r="C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3:23">
      <c r="C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3:23">
      <c r="C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3:23">
      <c r="C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3:23">
      <c r="C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3:23">
      <c r="C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3:23"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3:23">
      <c r="C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3:23">
      <c r="C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3:23">
      <c r="C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3:23">
      <c r="C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3:23">
      <c r="E66">
        <f>SUM(E3:E65)</f>
        <v>159588.00000000003</v>
      </c>
    </row>
  </sheetData>
  <phoneticPr fontI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DIAMOND MASTER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Chintu's</cp:lastModifiedBy>
  <dcterms:created xsi:type="dcterms:W3CDTF">2026-03-16T12:14:23Z</dcterms:created>
  <dcterms:modified xsi:type="dcterms:W3CDTF">2026-04-03T14:30:21Z</dcterms:modified>
</cp:coreProperties>
</file>