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495" windowWidth="19815" windowHeight="7425"/>
  </bookViews>
  <sheets>
    <sheet name="DIAMOND MASTER" sheetId="1" r:id="rId1"/>
  </sheets>
  <calcPr calcId="124519"/>
</workbook>
</file>

<file path=xl/calcChain.xml><?xml version="1.0" encoding="utf-8"?>
<calcChain xmlns="http://schemas.openxmlformats.org/spreadsheetml/2006/main">
  <c r="D33" i="1"/>
  <c r="F33" s="1"/>
  <c r="G33" s="1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2"/>
  <c r="G32" s="1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G6" s="1"/>
  <c r="F5"/>
  <c r="G5" s="1"/>
  <c r="F4"/>
  <c r="G4" s="1"/>
  <c r="F3"/>
  <c r="G3" s="1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66" s="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<sst xmlns="http://schemas.openxmlformats.org/spreadsheetml/2006/main" count="725" uniqueCount="111">
  <si>
    <t>DIAMOND MASTER</t>
  </si>
  <si>
    <t>16-03-2026</t>
  </si>
  <si>
    <t>SR NO</t>
  </si>
  <si>
    <t>DATE</t>
  </si>
  <si>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</si>
  <si>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</si>
  <si>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</si>
  <si>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</si>
  <si>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</si>
  <si>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</si>
  <si>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</si>
  <si>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</si>
  <si>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</si>
  <si>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</si>
  <si>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</si>
  <si>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</si>
  <si>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</si>
  <si>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</si>
  <si>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</si>
  <si>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</si>
  <si>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</si>
  <si>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</si>
  <si>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</si>
  <si>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</si>
  <si>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</si>
  <si>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NAT/LAB GROWN</t>
  </si>
  <si>
    <t>DISC</t>
  </si>
  <si>
    <t>RAP</t>
  </si>
  <si>
    <t>DIAMOND IMAGE AND VIDEO</t>
  </si>
  <si>
    <t>STATUS</t>
  </si>
  <si>
    <t>UPLOADED DATE</t>
  </si>
  <si>
    <t>NO OF DAYS</t>
  </si>
  <si>
    <t>ROUND</t>
  </si>
  <si>
    <t>NAT</t>
  </si>
  <si>
    <t>O2361221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</si>
  <si>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</si>
  <si>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</si>
  <si>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</si>
  <si>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</si>
  <si>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</si>
  <si>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</si>
  <si>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</si>
  <si>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</si>
  <si>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</si>
  <si>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</si>
  <si>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</si>
  <si>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</si>
  <si>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</si>
  <si>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</si>
  <si>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</si>
  <si>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</si>
  <si>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</si>
  <si>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</si>
  <si>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</si>
  <si>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</si>
  <si>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</si>
  <si>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</si>
  <si>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</si>
  <si>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</si>
  <si>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</si>
  <si>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</si>
  <si>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</si>
  <si>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</si>
  <si>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</si>
  <si>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</si>
  <si>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</si>
  <si>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</si>
  <si>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</si>
  <si>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</si>
  <si>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</si>
  <si>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</si>
  <si>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</si>
  <si>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</si>
  <si>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</si>
  <si>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</si>
  <si>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</si>
  <si>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</si>
  <si>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</si>
  <si>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</si>
  <si>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</si>
  <si>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</si>
  <si>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</si>
  <si>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</si>
  <si>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</si>
  <si>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</si>
  <si>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</si>
  <si>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</si>
  <si>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</si>
  <si>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</si>
  <si>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</si>
  <si>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</si>
  <si>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</si>
  <si>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</si>
  <si>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</si>
  <si>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</si>
  <si>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</si>
  <si>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</si>
  <si>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CGL</t>
  </si>
  <si>
    <t>E</t>
  </si>
  <si>
    <t>SI-2</t>
  </si>
  <si>
    <t>F</t>
  </si>
  <si>
    <t>G</t>
  </si>
  <si>
    <t>H</t>
  </si>
  <si>
    <t>D</t>
  </si>
  <si>
    <t>FR</t>
  </si>
  <si>
    <t>GD</t>
  </si>
  <si>
    <t>VG</t>
  </si>
  <si>
    <t>STG</t>
  </si>
  <si>
    <t>MED</t>
  </si>
  <si>
    <t>NON</t>
  </si>
  <si>
    <t>FNT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</si>
</sst>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6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6"/>
  <sheetViews>
    <sheetView tabSelected="1" workbookViewId="0">
      <selection activeCell="E2" sqref="E2"/>
    </sheetView>
  </sheetViews>
  <sheetFormatPr defaultRowHeight="15"/>
  <cols>
    <col min="1" max="1" width="7" bestFit="1" customWidth="1"/>
    <col min="2" max="2" width="12.85546875" bestFit="1" customWidth="1"/>
    <col min="3" max="4" width="10.5703125" bestFit="1" customWidth="1"/>
    <col min="5" max="5" width="8.140625" bestFit="1" customWidth="1"/>
    <col min="6" max="6" width="11.7109375" bestFit="1" customWidth="1"/>
    <col min="7" max="7" width="12.85546875" bestFit="1" customWidth="1"/>
    <col min="8" max="8" width="10.5703125" bestFit="1" customWidth="1"/>
    <col min="9" max="9" width="4.5703125" bestFit="1" customWidth="1"/>
    <col min="10" max="11" width="7" bestFit="1" customWidth="1"/>
    <col min="12" max="12" width="5.85546875" bestFit="1" customWidth="1"/>
    <col min="13" max="13" width="11.7109375" bestFit="1" customWidth="1"/>
    <col min="14" max="14" width="17.5703125" bestFit="1" customWidth="1"/>
    <col min="15" max="15" width="7" bestFit="1" customWidth="1"/>
    <col min="16" max="16" width="12.85546875" bestFit="1" customWidth="1"/>
    <col min="17" max="19" width="4.5703125" bestFit="1" customWidth="1"/>
    <col min="20" max="20" width="7" bestFit="1" customWidth="1"/>
    <col min="21" max="21" width="8.140625" bestFit="1" customWidth="1"/>
    <col min="22" max="22" width="7" bestFit="1" customWidth="1"/>
    <col min="23" max="23" width="8.140625" bestFit="1" customWidth="1"/>
    <col min="24" max="24" width="16.42578125" bestFit="1" customWidth="1"/>
    <col min="25" max="25" width="5.85546875" bestFit="1" customWidth="1"/>
    <col min="26" max="26" width="4.5703125" bestFit="1" customWidth="1"/>
    <col min="27" max="27" width="28.140625" bestFit="1" customWidth="1"/>
    <col min="28" max="28" width="11.7109375" bestFit="1" customWidth="1"/>
    <col min="29" max="29" width="23.42578125" bestFit="1" customWidth="1"/>
    <col min="30" max="30" width="12.85546875" bestFit="1" customWidth="1"/>
  </cols>
  <sheetData>
    <row r="1" spans="1:30">
      <c r="N1" t="s">
        <v>0</v>
      </c>
      <c r="P1" t="s">
        <v>1</v>
      </c>
    </row>
    <row r="2" spans="1:3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</row>
    <row r="3" spans="1:30">
      <c r="C3" s="1" t="s">
        <v>34</v>
      </c>
      <c r="D3">
        <v>43000</v>
      </c>
      <c r="E3">
        <f>D3*N3</f>
        <v>11008</v>
      </c>
      <c r="F3">
        <f>D3/92.5</f>
        <v>464.86486486486484</v>
      </c>
      <c r="G3">
        <f>F3*N3</f>
        <v>119.0054054054054</v>
      </c>
      <c r="K3" t="s">
        <v>32</v>
      </c>
      <c r="L3" s="1" t="s">
        <v>97</v>
      </c>
      <c r="M3" s="1" t="s">
        <v>34</v>
      </c>
      <c r="N3" s="1">
        <v>0.25600000000000001</v>
      </c>
      <c r="O3" s="1" t="s">
        <v>98</v>
      </c>
      <c r="P3" s="1" t="s">
        <v>99</v>
      </c>
      <c r="Q3" s="1" t="s">
        <v>105</v>
      </c>
      <c r="R3" s="1" t="s">
        <v>104</v>
      </c>
      <c r="S3" s="1" t="s">
        <v>104</v>
      </c>
      <c r="T3" s="1" t="s">
        <v>107</v>
      </c>
      <c r="U3" s="1">
        <v>3.93</v>
      </c>
      <c r="V3" s="1">
        <v>4.0199999999999996</v>
      </c>
      <c r="W3" s="1">
        <v>2.5</v>
      </c>
      <c r="X3" t="s">
        <v>33</v>
      </c>
    </row>
    <row r="4" spans="1:30">
      <c r="C4" s="1" t="s">
        <v>35</v>
      </c>
      <c r="D4">
        <v>43700</v>
      </c>
      <c r="E4">
        <f t="shared" ref="E4:E65" si="0">D4*N4</f>
        <v>12279.7</v>
      </c>
      <c r="F4">
        <f t="shared" ref="F4:F65" si="1">D4/92.5</f>
        <v>472.43243243243245</v>
      </c>
      <c r="G4">
        <f t="shared" ref="G4:G65" si="2">F4*N4</f>
        <v>132.75351351351352</v>
      </c>
      <c r="K4" t="s">
        <v>32</v>
      </c>
      <c r="L4" s="1" t="s">
        <v>97</v>
      </c>
      <c r="M4" s="1" t="s">
        <v>35</v>
      </c>
      <c r="N4" s="1">
        <v>0.28100000000000003</v>
      </c>
      <c r="O4" s="1" t="s">
        <v>98</v>
      </c>
      <c r="P4" s="1" t="s">
        <v>99</v>
      </c>
      <c r="Q4" s="1" t="s">
        <v>105</v>
      </c>
      <c r="R4" s="1" t="s">
        <v>105</v>
      </c>
      <c r="S4" s="1" t="s">
        <v>105</v>
      </c>
      <c r="T4" s="1" t="s">
        <v>107</v>
      </c>
      <c r="U4" s="1">
        <v>4.1900000000000004</v>
      </c>
      <c r="V4" s="1">
        <v>4.24</v>
      </c>
      <c r="W4" s="1">
        <v>2.58</v>
      </c>
      <c r="X4" t="s">
        <v>33</v>
      </c>
    </row>
    <row r="5" spans="1:30">
      <c r="C5" s="1" t="s">
        <v>36</v>
      </c>
      <c r="D5">
        <v>43700</v>
      </c>
      <c r="E5">
        <f t="shared" si="0"/>
        <v>12978.9</v>
      </c>
      <c r="F5">
        <f t="shared" si="1"/>
        <v>472.43243243243245</v>
      </c>
      <c r="G5">
        <f t="shared" si="2"/>
        <v>140.31243243243244</v>
      </c>
      <c r="K5" t="s">
        <v>32</v>
      </c>
      <c r="L5" s="1" t="s">
        <v>97</v>
      </c>
      <c r="M5" s="1" t="s">
        <v>36</v>
      </c>
      <c r="N5" s="1">
        <v>0.29699999999999999</v>
      </c>
      <c r="O5" s="1" t="s">
        <v>100</v>
      </c>
      <c r="P5" s="1" t="s">
        <v>99</v>
      </c>
      <c r="Q5" s="1" t="s">
        <v>106</v>
      </c>
      <c r="R5" s="1" t="s">
        <v>105</v>
      </c>
      <c r="S5" s="1" t="s">
        <v>106</v>
      </c>
      <c r="T5" s="1" t="s">
        <v>108</v>
      </c>
      <c r="U5" s="1">
        <v>4.3</v>
      </c>
      <c r="V5" s="1">
        <v>4.34</v>
      </c>
      <c r="W5" s="1">
        <v>2.59</v>
      </c>
      <c r="X5" t="s">
        <v>33</v>
      </c>
    </row>
    <row r="6" spans="1:30">
      <c r="C6" s="1" t="s">
        <v>37</v>
      </c>
      <c r="D6">
        <v>43700</v>
      </c>
      <c r="E6">
        <f t="shared" si="0"/>
        <v>11405.7</v>
      </c>
      <c r="F6">
        <f t="shared" si="1"/>
        <v>472.43243243243245</v>
      </c>
      <c r="G6">
        <f t="shared" si="2"/>
        <v>123.30486486486487</v>
      </c>
      <c r="K6" t="s">
        <v>32</v>
      </c>
      <c r="L6" s="1" t="s">
        <v>97</v>
      </c>
      <c r="M6" s="1" t="s">
        <v>37</v>
      </c>
      <c r="N6" s="1">
        <v>0.26100000000000001</v>
      </c>
      <c r="O6" s="1" t="s">
        <v>100</v>
      </c>
      <c r="P6" s="1" t="s">
        <v>99</v>
      </c>
      <c r="Q6" s="1" t="s">
        <v>106</v>
      </c>
      <c r="R6" s="1" t="s">
        <v>105</v>
      </c>
      <c r="S6" s="1" t="s">
        <v>106</v>
      </c>
      <c r="T6" s="1" t="s">
        <v>108</v>
      </c>
      <c r="U6" s="1">
        <v>4.08</v>
      </c>
      <c r="V6" s="1">
        <v>4.13</v>
      </c>
      <c r="W6" s="1">
        <v>2.52</v>
      </c>
      <c r="X6" t="s">
        <v>33</v>
      </c>
    </row>
    <row r="7" spans="1:30">
      <c r="C7" s="1" t="s">
        <v>38</v>
      </c>
      <c r="D7">
        <v>43700</v>
      </c>
      <c r="E7">
        <f t="shared" si="0"/>
        <v>11405.7</v>
      </c>
      <c r="F7">
        <f t="shared" si="1"/>
        <v>472.43243243243245</v>
      </c>
      <c r="G7">
        <f t="shared" si="2"/>
        <v>123.30486486486487</v>
      </c>
      <c r="K7" t="s">
        <v>32</v>
      </c>
      <c r="L7" s="1" t="s">
        <v>97</v>
      </c>
      <c r="M7" s="1" t="s">
        <v>38</v>
      </c>
      <c r="N7" s="1">
        <v>0.26100000000000001</v>
      </c>
      <c r="O7" s="1" t="s">
        <v>100</v>
      </c>
      <c r="P7" s="1" t="s">
        <v>99</v>
      </c>
      <c r="Q7" s="1" t="s">
        <v>105</v>
      </c>
      <c r="R7" s="1" t="s">
        <v>105</v>
      </c>
      <c r="S7" s="1" t="s">
        <v>104</v>
      </c>
      <c r="T7" s="1" t="s">
        <v>107</v>
      </c>
      <c r="U7" s="1">
        <v>4.16</v>
      </c>
      <c r="V7" s="1">
        <v>4.22</v>
      </c>
      <c r="W7" s="1">
        <v>2.39</v>
      </c>
      <c r="X7" t="s">
        <v>33</v>
      </c>
    </row>
    <row r="8" spans="1:30">
      <c r="C8" s="1" t="s">
        <v>39</v>
      </c>
      <c r="D8">
        <v>43700</v>
      </c>
      <c r="E8">
        <f t="shared" si="0"/>
        <v>12585.599999999999</v>
      </c>
      <c r="F8">
        <f t="shared" si="1"/>
        <v>472.43243243243245</v>
      </c>
      <c r="G8">
        <f t="shared" si="2"/>
        <v>136.06054054054053</v>
      </c>
      <c r="K8" t="s">
        <v>32</v>
      </c>
      <c r="L8" s="1" t="s">
        <v>97</v>
      </c>
      <c r="M8" s="1" t="s">
        <v>39</v>
      </c>
      <c r="N8" s="1">
        <v>0.28799999999999998</v>
      </c>
      <c r="O8" s="1" t="s">
        <v>101</v>
      </c>
      <c r="P8" s="1" t="s">
        <v>99</v>
      </c>
      <c r="Q8" s="1" t="s">
        <v>106</v>
      </c>
      <c r="R8" s="1" t="s">
        <v>105</v>
      </c>
      <c r="S8" s="1" t="s">
        <v>105</v>
      </c>
      <c r="T8" s="1" t="s">
        <v>108</v>
      </c>
      <c r="U8" s="1">
        <v>4.2699999999999996</v>
      </c>
      <c r="V8" s="1">
        <v>4.33</v>
      </c>
      <c r="W8" s="1">
        <v>2.59</v>
      </c>
      <c r="X8" t="s">
        <v>33</v>
      </c>
    </row>
    <row r="9" spans="1:30">
      <c r="C9" s="1" t="s">
        <v>40</v>
      </c>
      <c r="D9">
        <v>43700</v>
      </c>
      <c r="E9">
        <f t="shared" si="0"/>
        <v>12978.9</v>
      </c>
      <c r="F9">
        <f t="shared" si="1"/>
        <v>472.43243243243245</v>
      </c>
      <c r="G9">
        <f t="shared" si="2"/>
        <v>140.31243243243244</v>
      </c>
      <c r="K9" t="s">
        <v>32</v>
      </c>
      <c r="L9" s="1" t="s">
        <v>97</v>
      </c>
      <c r="M9" s="1" t="s">
        <v>40</v>
      </c>
      <c r="N9" s="1">
        <v>0.29699999999999999</v>
      </c>
      <c r="O9" s="1" t="s">
        <v>101</v>
      </c>
      <c r="P9" s="1" t="s">
        <v>99</v>
      </c>
      <c r="Q9" s="1" t="s">
        <v>106</v>
      </c>
      <c r="R9" s="1" t="s">
        <v>106</v>
      </c>
      <c r="S9" s="1" t="s">
        <v>105</v>
      </c>
      <c r="T9" s="1" t="s">
        <v>107</v>
      </c>
      <c r="U9" s="1">
        <v>4.28</v>
      </c>
      <c r="V9" s="1">
        <v>4.3</v>
      </c>
      <c r="W9" s="1">
        <v>2.61</v>
      </c>
      <c r="X9" t="s">
        <v>33</v>
      </c>
    </row>
    <row r="10" spans="1:30">
      <c r="C10" s="1" t="s">
        <v>41</v>
      </c>
      <c r="D10">
        <v>43700</v>
      </c>
      <c r="E10">
        <f t="shared" si="0"/>
        <v>13022.599999999999</v>
      </c>
      <c r="F10">
        <f t="shared" si="1"/>
        <v>472.43243243243245</v>
      </c>
      <c r="G10">
        <f t="shared" si="2"/>
        <v>140.78486486486486</v>
      </c>
      <c r="K10" t="s">
        <v>32</v>
      </c>
      <c r="L10" s="1" t="s">
        <v>97</v>
      </c>
      <c r="M10" s="1" t="s">
        <v>41</v>
      </c>
      <c r="N10" s="1">
        <v>0.29799999999999999</v>
      </c>
      <c r="O10" s="1" t="s">
        <v>101</v>
      </c>
      <c r="P10" s="1" t="s">
        <v>99</v>
      </c>
      <c r="Q10" s="1" t="s">
        <v>105</v>
      </c>
      <c r="R10" s="1" t="s">
        <v>105</v>
      </c>
      <c r="S10" s="1" t="s">
        <v>104</v>
      </c>
      <c r="T10" s="1" t="s">
        <v>108</v>
      </c>
      <c r="U10" s="1">
        <v>4.18</v>
      </c>
      <c r="V10" s="1">
        <v>4.2300000000000004</v>
      </c>
      <c r="W10" s="1">
        <v>2.56</v>
      </c>
      <c r="X10" t="s">
        <v>33</v>
      </c>
    </row>
    <row r="11" spans="1:30">
      <c r="C11" s="1" t="s">
        <v>42</v>
      </c>
      <c r="D11">
        <v>43700</v>
      </c>
      <c r="E11">
        <f t="shared" si="0"/>
        <v>12629.3</v>
      </c>
      <c r="F11">
        <f t="shared" si="1"/>
        <v>472.43243243243245</v>
      </c>
      <c r="G11">
        <f t="shared" si="2"/>
        <v>136.53297297297297</v>
      </c>
      <c r="K11" t="s">
        <v>32</v>
      </c>
      <c r="L11" s="1" t="s">
        <v>97</v>
      </c>
      <c r="M11" s="1" t="s">
        <v>42</v>
      </c>
      <c r="N11" s="1">
        <v>0.28899999999999998</v>
      </c>
      <c r="O11" s="1" t="s">
        <v>101</v>
      </c>
      <c r="P11" s="1" t="s">
        <v>99</v>
      </c>
      <c r="Q11" s="1" t="s">
        <v>105</v>
      </c>
      <c r="R11" s="1" t="s">
        <v>105</v>
      </c>
      <c r="S11" s="1" t="s">
        <v>104</v>
      </c>
      <c r="T11" s="1" t="s">
        <v>108</v>
      </c>
      <c r="U11" s="1">
        <v>4.2300000000000004</v>
      </c>
      <c r="V11" s="1">
        <v>4.32</v>
      </c>
      <c r="W11" s="1">
        <v>2.63</v>
      </c>
      <c r="X11" t="s">
        <v>33</v>
      </c>
    </row>
    <row r="12" spans="1:30">
      <c r="C12" s="1" t="s">
        <v>43</v>
      </c>
      <c r="D12">
        <v>43700</v>
      </c>
      <c r="E12">
        <f t="shared" si="0"/>
        <v>11973.800000000001</v>
      </c>
      <c r="F12">
        <f t="shared" si="1"/>
        <v>472.43243243243245</v>
      </c>
      <c r="G12">
        <f t="shared" si="2"/>
        <v>129.44648648648649</v>
      </c>
      <c r="K12" t="s">
        <v>32</v>
      </c>
      <c r="L12" s="1" t="s">
        <v>97</v>
      </c>
      <c r="M12" s="1" t="s">
        <v>43</v>
      </c>
      <c r="N12" s="1">
        <v>0.27400000000000002</v>
      </c>
      <c r="O12" s="1" t="s">
        <v>102</v>
      </c>
      <c r="P12" s="1" t="s">
        <v>99</v>
      </c>
      <c r="Q12" s="1" t="s">
        <v>105</v>
      </c>
      <c r="R12" s="1" t="s">
        <v>105</v>
      </c>
      <c r="S12" s="1" t="s">
        <v>105</v>
      </c>
      <c r="T12" s="1" t="s">
        <v>108</v>
      </c>
      <c r="U12" s="1">
        <v>4.16</v>
      </c>
      <c r="V12" s="1">
        <v>4.18</v>
      </c>
      <c r="W12" s="1">
        <v>2.4900000000000002</v>
      </c>
      <c r="X12" t="s">
        <v>33</v>
      </c>
    </row>
    <row r="13" spans="1:30">
      <c r="C13" s="1" t="s">
        <v>44</v>
      </c>
      <c r="D13">
        <v>43700</v>
      </c>
      <c r="E13">
        <f t="shared" si="0"/>
        <v>12935.199999999999</v>
      </c>
      <c r="F13">
        <f t="shared" si="1"/>
        <v>472.43243243243245</v>
      </c>
      <c r="G13">
        <f t="shared" si="2"/>
        <v>139.84</v>
      </c>
      <c r="K13" t="s">
        <v>32</v>
      </c>
      <c r="L13" s="1" t="s">
        <v>97</v>
      </c>
      <c r="M13" s="1" t="s">
        <v>44</v>
      </c>
      <c r="N13" s="1">
        <v>0.29599999999999999</v>
      </c>
      <c r="O13" s="1" t="s">
        <v>102</v>
      </c>
      <c r="P13" s="1" t="s">
        <v>99</v>
      </c>
      <c r="Q13" s="1" t="s">
        <v>105</v>
      </c>
      <c r="R13" s="1" t="s">
        <v>105</v>
      </c>
      <c r="S13" s="1" t="s">
        <v>104</v>
      </c>
      <c r="T13" s="1" t="s">
        <v>107</v>
      </c>
      <c r="U13" s="1">
        <v>4.25</v>
      </c>
      <c r="V13" s="1">
        <v>4.28</v>
      </c>
      <c r="W13" s="1">
        <v>2.68</v>
      </c>
      <c r="X13" t="s">
        <v>33</v>
      </c>
    </row>
    <row r="14" spans="1:30">
      <c r="C14" s="1" t="s">
        <v>45</v>
      </c>
      <c r="D14">
        <v>43700</v>
      </c>
      <c r="E14">
        <f t="shared" si="0"/>
        <v>12978.9</v>
      </c>
      <c r="F14">
        <f t="shared" si="1"/>
        <v>472.43243243243245</v>
      </c>
      <c r="G14">
        <f t="shared" si="2"/>
        <v>140.31243243243244</v>
      </c>
      <c r="K14" t="s">
        <v>32</v>
      </c>
      <c r="L14" s="1" t="s">
        <v>97</v>
      </c>
      <c r="M14" s="1" t="s">
        <v>45</v>
      </c>
      <c r="N14" s="1">
        <v>0.29699999999999999</v>
      </c>
      <c r="O14" s="1" t="s">
        <v>103</v>
      </c>
      <c r="P14" s="1" t="s">
        <v>99</v>
      </c>
      <c r="Q14" s="1" t="s">
        <v>105</v>
      </c>
      <c r="R14" s="1" t="s">
        <v>105</v>
      </c>
      <c r="S14" s="1" t="s">
        <v>104</v>
      </c>
      <c r="T14" s="1" t="s">
        <v>108</v>
      </c>
      <c r="U14" s="1">
        <v>4.38</v>
      </c>
      <c r="V14" s="1">
        <v>4.41</v>
      </c>
      <c r="W14" s="1">
        <v>2.59</v>
      </c>
      <c r="X14" t="s">
        <v>33</v>
      </c>
    </row>
    <row r="15" spans="1:30">
      <c r="C15" s="1" t="s">
        <v>46</v>
      </c>
      <c r="D15">
        <v>43700</v>
      </c>
      <c r="E15">
        <f t="shared" si="0"/>
        <v>11405.7</v>
      </c>
      <c r="F15">
        <f t="shared" si="1"/>
        <v>472.43243243243245</v>
      </c>
      <c r="G15">
        <f t="shared" si="2"/>
        <v>123.30486486486487</v>
      </c>
      <c r="K15" t="s">
        <v>32</v>
      </c>
      <c r="L15" s="1" t="s">
        <v>97</v>
      </c>
      <c r="M15" s="1" t="s">
        <v>46</v>
      </c>
      <c r="N15" s="1">
        <v>0.26100000000000001</v>
      </c>
      <c r="O15" s="1" t="s">
        <v>98</v>
      </c>
      <c r="P15" s="1" t="s">
        <v>99</v>
      </c>
      <c r="Q15" s="1" t="s">
        <v>106</v>
      </c>
      <c r="R15" s="1" t="s">
        <v>105</v>
      </c>
      <c r="S15" s="1" t="s">
        <v>105</v>
      </c>
      <c r="T15" s="1" t="s">
        <v>108</v>
      </c>
      <c r="U15" s="1">
        <v>4</v>
      </c>
      <c r="V15" s="1">
        <v>4.0599999999999996</v>
      </c>
      <c r="W15" s="1">
        <v>2.58</v>
      </c>
      <c r="X15" t="s">
        <v>33</v>
      </c>
    </row>
    <row r="16" spans="1:30">
      <c r="C16" s="1" t="s">
        <v>47</v>
      </c>
      <c r="D16">
        <v>46700</v>
      </c>
      <c r="E16">
        <f t="shared" si="0"/>
        <v>11628.3</v>
      </c>
      <c r="F16">
        <f t="shared" si="1"/>
        <v>504.86486486486484</v>
      </c>
      <c r="G16">
        <f t="shared" si="2"/>
        <v>125.71135135135134</v>
      </c>
      <c r="K16" t="s">
        <v>32</v>
      </c>
      <c r="L16" s="1" t="s">
        <v>97</v>
      </c>
      <c r="M16" s="1" t="s">
        <v>47</v>
      </c>
      <c r="N16" s="1">
        <v>0.249</v>
      </c>
      <c r="O16" s="1" t="s">
        <v>98</v>
      </c>
      <c r="P16" s="1" t="s">
        <v>99</v>
      </c>
      <c r="Q16" s="1" t="s">
        <v>105</v>
      </c>
      <c r="R16" s="1" t="s">
        <v>105</v>
      </c>
      <c r="S16" s="1" t="s">
        <v>104</v>
      </c>
      <c r="T16" s="1" t="s">
        <v>109</v>
      </c>
      <c r="U16" s="1">
        <v>4</v>
      </c>
      <c r="V16" s="1">
        <v>4.0599999999999996</v>
      </c>
      <c r="W16" s="1">
        <v>2.48</v>
      </c>
      <c r="X16" t="s">
        <v>33</v>
      </c>
    </row>
    <row r="17" spans="3:24">
      <c r="C17" s="1" t="s">
        <v>48</v>
      </c>
      <c r="D17">
        <v>46700</v>
      </c>
      <c r="E17">
        <f t="shared" si="0"/>
        <v>10600.9</v>
      </c>
      <c r="F17">
        <f t="shared" si="1"/>
        <v>504.86486486486484</v>
      </c>
      <c r="G17">
        <f t="shared" si="2"/>
        <v>114.60432432432432</v>
      </c>
      <c r="K17" t="s">
        <v>32</v>
      </c>
      <c r="L17" s="1" t="s">
        <v>97</v>
      </c>
      <c r="M17" s="1" t="s">
        <v>48</v>
      </c>
      <c r="N17" s="1">
        <v>0.22700000000000001</v>
      </c>
      <c r="O17" s="1" t="s">
        <v>100</v>
      </c>
      <c r="P17" s="1" t="s">
        <v>99</v>
      </c>
      <c r="Q17" s="1" t="s">
        <v>105</v>
      </c>
      <c r="R17" s="1" t="s">
        <v>104</v>
      </c>
      <c r="S17" s="1" t="s">
        <v>105</v>
      </c>
      <c r="T17" s="1" t="s">
        <v>109</v>
      </c>
      <c r="U17" s="1">
        <v>3.83</v>
      </c>
      <c r="V17" s="1">
        <v>3.87</v>
      </c>
      <c r="W17" s="1">
        <v>2.4300000000000002</v>
      </c>
      <c r="X17" t="s">
        <v>33</v>
      </c>
    </row>
    <row r="18" spans="3:24">
      <c r="C18" s="1" t="s">
        <v>49</v>
      </c>
      <c r="D18">
        <v>46700</v>
      </c>
      <c r="E18">
        <f t="shared" si="0"/>
        <v>9947.1</v>
      </c>
      <c r="F18">
        <f t="shared" si="1"/>
        <v>504.86486486486484</v>
      </c>
      <c r="G18">
        <f t="shared" si="2"/>
        <v>107.5362162162162</v>
      </c>
      <c r="K18" t="s">
        <v>32</v>
      </c>
      <c r="L18" s="1" t="s">
        <v>97</v>
      </c>
      <c r="M18" s="1" t="s">
        <v>49</v>
      </c>
      <c r="N18" s="1">
        <v>0.21299999999999999</v>
      </c>
      <c r="O18" s="1" t="s">
        <v>100</v>
      </c>
      <c r="P18" s="1" t="s">
        <v>99</v>
      </c>
      <c r="Q18" s="1" t="s">
        <v>105</v>
      </c>
      <c r="R18" s="1" t="s">
        <v>105</v>
      </c>
      <c r="S18" s="1" t="s">
        <v>104</v>
      </c>
      <c r="T18" s="1" t="s">
        <v>109</v>
      </c>
      <c r="U18" s="1">
        <v>3.89</v>
      </c>
      <c r="V18" s="1">
        <v>3.93</v>
      </c>
      <c r="W18" s="1">
        <v>2.33</v>
      </c>
      <c r="X18" t="s">
        <v>33</v>
      </c>
    </row>
    <row r="19" spans="3:24">
      <c r="C19" s="1" t="s">
        <v>50</v>
      </c>
      <c r="D19">
        <v>46700</v>
      </c>
      <c r="E19">
        <f t="shared" si="0"/>
        <v>10694.300000000001</v>
      </c>
      <c r="F19">
        <f t="shared" si="1"/>
        <v>504.86486486486484</v>
      </c>
      <c r="G19">
        <f t="shared" si="2"/>
        <v>115.61405405405405</v>
      </c>
      <c r="K19" t="s">
        <v>32</v>
      </c>
      <c r="L19" s="1" t="s">
        <v>97</v>
      </c>
      <c r="M19" s="1" t="s">
        <v>50</v>
      </c>
      <c r="N19" s="1">
        <v>0.22900000000000001</v>
      </c>
      <c r="O19" s="1" t="s">
        <v>100</v>
      </c>
      <c r="P19" s="1" t="s">
        <v>99</v>
      </c>
      <c r="Q19" s="1" t="s">
        <v>105</v>
      </c>
      <c r="R19" s="1" t="s">
        <v>104</v>
      </c>
      <c r="S19" s="1" t="s">
        <v>104</v>
      </c>
      <c r="T19" s="1" t="s">
        <v>110</v>
      </c>
      <c r="U19" s="1">
        <v>3.94</v>
      </c>
      <c r="V19" s="1">
        <v>4.07</v>
      </c>
      <c r="W19" s="1">
        <v>2.2999999999999998</v>
      </c>
      <c r="X19" t="s">
        <v>33</v>
      </c>
    </row>
    <row r="20" spans="3:24">
      <c r="C20" s="1" t="s">
        <v>51</v>
      </c>
      <c r="D20">
        <v>46700</v>
      </c>
      <c r="E20">
        <f t="shared" si="0"/>
        <v>9853.6999999999989</v>
      </c>
      <c r="F20">
        <f t="shared" si="1"/>
        <v>504.86486486486484</v>
      </c>
      <c r="G20">
        <f t="shared" si="2"/>
        <v>106.52648648648648</v>
      </c>
      <c r="K20" t="s">
        <v>32</v>
      </c>
      <c r="L20" s="1" t="s">
        <v>97</v>
      </c>
      <c r="M20" s="1" t="s">
        <v>51</v>
      </c>
      <c r="N20" s="1">
        <v>0.21099999999999999</v>
      </c>
      <c r="O20" s="1" t="s">
        <v>100</v>
      </c>
      <c r="P20" s="1" t="s">
        <v>99</v>
      </c>
      <c r="Q20" s="1" t="s">
        <v>105</v>
      </c>
      <c r="R20" s="1" t="s">
        <v>105</v>
      </c>
      <c r="S20" s="1" t="s">
        <v>104</v>
      </c>
      <c r="T20" s="1" t="s">
        <v>109</v>
      </c>
      <c r="U20" s="1">
        <v>3.72</v>
      </c>
      <c r="V20" s="1">
        <v>3.75</v>
      </c>
      <c r="W20" s="1">
        <v>2.36</v>
      </c>
      <c r="X20" t="s">
        <v>33</v>
      </c>
    </row>
    <row r="21" spans="3:24">
      <c r="C21" s="1" t="s">
        <v>52</v>
      </c>
      <c r="D21">
        <v>46700</v>
      </c>
      <c r="E21">
        <f t="shared" si="0"/>
        <v>9666.9</v>
      </c>
      <c r="F21">
        <f t="shared" si="1"/>
        <v>504.86486486486484</v>
      </c>
      <c r="G21">
        <f t="shared" si="2"/>
        <v>104.50702702702702</v>
      </c>
      <c r="K21" t="s">
        <v>32</v>
      </c>
      <c r="L21" s="1" t="s">
        <v>97</v>
      </c>
      <c r="M21" s="1" t="s">
        <v>52</v>
      </c>
      <c r="N21" s="1">
        <v>0.20699999999999999</v>
      </c>
      <c r="O21" s="1" t="s">
        <v>100</v>
      </c>
      <c r="P21" s="1" t="s">
        <v>99</v>
      </c>
      <c r="Q21" s="1" t="s">
        <v>105</v>
      </c>
      <c r="R21" s="1" t="s">
        <v>104</v>
      </c>
      <c r="S21" s="1" t="s">
        <v>104</v>
      </c>
      <c r="T21" s="1" t="s">
        <v>110</v>
      </c>
      <c r="U21" s="1">
        <v>3.79</v>
      </c>
      <c r="V21" s="1">
        <v>3.88</v>
      </c>
      <c r="W21" s="1">
        <v>2.31</v>
      </c>
      <c r="X21" t="s">
        <v>33</v>
      </c>
    </row>
    <row r="22" spans="3:24">
      <c r="C22" s="1" t="s">
        <v>53</v>
      </c>
      <c r="D22">
        <v>46700</v>
      </c>
      <c r="E22">
        <f t="shared" si="0"/>
        <v>11628.3</v>
      </c>
      <c r="F22">
        <f t="shared" si="1"/>
        <v>504.86486486486484</v>
      </c>
      <c r="G22">
        <f t="shared" si="2"/>
        <v>125.71135135135134</v>
      </c>
      <c r="K22" t="s">
        <v>32</v>
      </c>
      <c r="L22" s="1" t="s">
        <v>97</v>
      </c>
      <c r="M22" s="1" t="s">
        <v>53</v>
      </c>
      <c r="N22" s="1">
        <v>0.249</v>
      </c>
      <c r="O22" s="1" t="s">
        <v>100</v>
      </c>
      <c r="P22" s="1" t="s">
        <v>99</v>
      </c>
      <c r="Q22" s="1" t="s">
        <v>105</v>
      </c>
      <c r="R22" s="1" t="s">
        <v>105</v>
      </c>
      <c r="S22" s="1" t="s">
        <v>104</v>
      </c>
      <c r="T22" s="1" t="s">
        <v>109</v>
      </c>
      <c r="U22" s="1">
        <v>3.96</v>
      </c>
      <c r="V22" s="1">
        <v>3.99</v>
      </c>
      <c r="W22" s="1">
        <v>2.52</v>
      </c>
      <c r="X22" t="s">
        <v>33</v>
      </c>
    </row>
    <row r="23" spans="3:24">
      <c r="C23" s="1" t="s">
        <v>54</v>
      </c>
      <c r="D23">
        <v>46700</v>
      </c>
      <c r="E23">
        <f t="shared" si="0"/>
        <v>11628.3</v>
      </c>
      <c r="F23">
        <f t="shared" si="1"/>
        <v>504.86486486486484</v>
      </c>
      <c r="G23">
        <f t="shared" si="2"/>
        <v>125.71135135135134</v>
      </c>
      <c r="K23" t="s">
        <v>32</v>
      </c>
      <c r="L23" s="1" t="s">
        <v>97</v>
      </c>
      <c r="M23" s="1" t="s">
        <v>54</v>
      </c>
      <c r="N23" s="1">
        <v>0.249</v>
      </c>
      <c r="O23" s="1" t="s">
        <v>100</v>
      </c>
      <c r="P23" s="1" t="s">
        <v>99</v>
      </c>
      <c r="Q23" s="1" t="s">
        <v>105</v>
      </c>
      <c r="R23" s="1" t="s">
        <v>106</v>
      </c>
      <c r="S23" s="1" t="s">
        <v>105</v>
      </c>
      <c r="T23" s="1" t="s">
        <v>109</v>
      </c>
      <c r="U23" s="1">
        <v>4.03</v>
      </c>
      <c r="V23" s="1">
        <v>4.09</v>
      </c>
      <c r="W23" s="1">
        <v>2.4300000000000002</v>
      </c>
      <c r="X23" t="s">
        <v>33</v>
      </c>
    </row>
    <row r="24" spans="3:24">
      <c r="C24" s="1" t="s">
        <v>55</v>
      </c>
      <c r="D24">
        <v>46700</v>
      </c>
      <c r="E24">
        <f t="shared" si="0"/>
        <v>11488.2</v>
      </c>
      <c r="F24">
        <f t="shared" si="1"/>
        <v>504.86486486486484</v>
      </c>
      <c r="G24">
        <f t="shared" si="2"/>
        <v>124.19675675675676</v>
      </c>
      <c r="K24" t="s">
        <v>32</v>
      </c>
      <c r="L24" s="1" t="s">
        <v>97</v>
      </c>
      <c r="M24" s="1" t="s">
        <v>55</v>
      </c>
      <c r="N24" s="1">
        <v>0.246</v>
      </c>
      <c r="O24" s="1" t="s">
        <v>100</v>
      </c>
      <c r="P24" s="1" t="s">
        <v>99</v>
      </c>
      <c r="Q24" s="1" t="s">
        <v>105</v>
      </c>
      <c r="R24" s="1" t="s">
        <v>106</v>
      </c>
      <c r="S24" s="1" t="s">
        <v>105</v>
      </c>
      <c r="T24" s="1" t="s">
        <v>109</v>
      </c>
      <c r="U24" s="1">
        <v>4.17</v>
      </c>
      <c r="V24" s="1">
        <v>4.2</v>
      </c>
      <c r="W24" s="1">
        <v>2.33</v>
      </c>
      <c r="X24" t="s">
        <v>33</v>
      </c>
    </row>
    <row r="25" spans="3:24">
      <c r="C25" s="1" t="s">
        <v>56</v>
      </c>
      <c r="D25">
        <v>46700</v>
      </c>
      <c r="E25">
        <f t="shared" si="0"/>
        <v>11254.699999999999</v>
      </c>
      <c r="F25">
        <f t="shared" si="1"/>
        <v>504.86486486486484</v>
      </c>
      <c r="G25">
        <f t="shared" si="2"/>
        <v>121.67243243243242</v>
      </c>
      <c r="K25" t="s">
        <v>32</v>
      </c>
      <c r="L25" s="1" t="s">
        <v>97</v>
      </c>
      <c r="M25" s="1" t="s">
        <v>56</v>
      </c>
      <c r="N25" s="1">
        <v>0.24099999999999999</v>
      </c>
      <c r="O25" s="1" t="s">
        <v>98</v>
      </c>
      <c r="P25" s="1" t="s">
        <v>99</v>
      </c>
      <c r="Q25" s="1" t="s">
        <v>105</v>
      </c>
      <c r="R25" s="1" t="s">
        <v>104</v>
      </c>
      <c r="S25" s="1" t="s">
        <v>104</v>
      </c>
      <c r="T25" s="1" t="s">
        <v>109</v>
      </c>
      <c r="U25" s="1">
        <v>3.95</v>
      </c>
      <c r="V25" s="1">
        <v>3.98</v>
      </c>
      <c r="W25" s="1">
        <v>2.48</v>
      </c>
      <c r="X25" t="s">
        <v>33</v>
      </c>
    </row>
    <row r="26" spans="3:24">
      <c r="C26" s="1" t="s">
        <v>57</v>
      </c>
      <c r="D26">
        <v>46700</v>
      </c>
      <c r="E26">
        <f t="shared" si="0"/>
        <v>11628.3</v>
      </c>
      <c r="F26">
        <f t="shared" si="1"/>
        <v>504.86486486486484</v>
      </c>
      <c r="G26">
        <f t="shared" si="2"/>
        <v>125.71135135135134</v>
      </c>
      <c r="K26" t="s">
        <v>32</v>
      </c>
      <c r="L26" s="1" t="s">
        <v>97</v>
      </c>
      <c r="M26" s="1" t="s">
        <v>57</v>
      </c>
      <c r="N26" s="1">
        <v>0.249</v>
      </c>
      <c r="O26" s="1" t="s">
        <v>98</v>
      </c>
      <c r="P26" s="1" t="s">
        <v>99</v>
      </c>
      <c r="Q26" s="1" t="s">
        <v>105</v>
      </c>
      <c r="R26" s="1" t="s">
        <v>106</v>
      </c>
      <c r="S26" s="1" t="s">
        <v>105</v>
      </c>
      <c r="T26" s="1" t="s">
        <v>110</v>
      </c>
      <c r="U26" s="1">
        <v>3.94</v>
      </c>
      <c r="V26" s="1">
        <v>4.01</v>
      </c>
      <c r="W26" s="1">
        <v>2.46</v>
      </c>
      <c r="X26" t="s">
        <v>33</v>
      </c>
    </row>
    <row r="27" spans="3:24">
      <c r="C27" s="1" t="s">
        <v>58</v>
      </c>
      <c r="D27">
        <v>46700</v>
      </c>
      <c r="E27">
        <f t="shared" si="0"/>
        <v>11394.8</v>
      </c>
      <c r="F27">
        <f t="shared" si="1"/>
        <v>504.86486486486484</v>
      </c>
      <c r="G27">
        <f t="shared" si="2"/>
        <v>123.18702702702701</v>
      </c>
      <c r="K27" t="s">
        <v>32</v>
      </c>
      <c r="L27" s="1" t="s">
        <v>97</v>
      </c>
      <c r="M27" s="1" t="s">
        <v>58</v>
      </c>
      <c r="N27" s="1">
        <v>0.24399999999999999</v>
      </c>
      <c r="O27" s="1" t="s">
        <v>98</v>
      </c>
      <c r="P27" s="1" t="s">
        <v>99</v>
      </c>
      <c r="Q27" s="1" t="s">
        <v>105</v>
      </c>
      <c r="R27" s="1" t="s">
        <v>105</v>
      </c>
      <c r="S27" s="1" t="s">
        <v>104</v>
      </c>
      <c r="T27" s="1" t="s">
        <v>109</v>
      </c>
      <c r="U27" s="1">
        <v>4.09</v>
      </c>
      <c r="V27" s="1">
        <v>4.1399999999999997</v>
      </c>
      <c r="W27" s="1">
        <v>2.38</v>
      </c>
      <c r="X27" t="s">
        <v>33</v>
      </c>
    </row>
    <row r="28" spans="3:24">
      <c r="C28" s="1" t="s">
        <v>59</v>
      </c>
      <c r="D28">
        <v>46700</v>
      </c>
      <c r="E28">
        <f t="shared" si="0"/>
        <v>11254.699999999999</v>
      </c>
      <c r="F28">
        <f t="shared" si="1"/>
        <v>504.86486486486484</v>
      </c>
      <c r="G28">
        <f t="shared" si="2"/>
        <v>121.67243243243242</v>
      </c>
      <c r="K28" t="s">
        <v>32</v>
      </c>
      <c r="L28" s="1" t="s">
        <v>97</v>
      </c>
      <c r="M28" s="1" t="s">
        <v>59</v>
      </c>
      <c r="N28" s="1">
        <v>0.24099999999999999</v>
      </c>
      <c r="O28" s="1" t="s">
        <v>98</v>
      </c>
      <c r="P28" s="1" t="s">
        <v>99</v>
      </c>
      <c r="Q28" s="1" t="s">
        <v>105</v>
      </c>
      <c r="R28" s="1" t="s">
        <v>105</v>
      </c>
      <c r="S28" s="1" t="s">
        <v>104</v>
      </c>
      <c r="T28" s="1" t="s">
        <v>109</v>
      </c>
      <c r="U28" s="1">
        <v>3.93</v>
      </c>
      <c r="V28" s="1">
        <v>3.95</v>
      </c>
      <c r="W28" s="1">
        <v>2.4700000000000002</v>
      </c>
      <c r="X28" t="s">
        <v>33</v>
      </c>
    </row>
    <row r="29" spans="3:24">
      <c r="C29" s="1" t="s">
        <v>60</v>
      </c>
      <c r="D29">
        <v>46700</v>
      </c>
      <c r="E29">
        <f t="shared" si="0"/>
        <v>10741</v>
      </c>
      <c r="F29">
        <f t="shared" si="1"/>
        <v>504.86486486486484</v>
      </c>
      <c r="G29">
        <f t="shared" si="2"/>
        <v>116.11891891891892</v>
      </c>
      <c r="K29" t="s">
        <v>32</v>
      </c>
      <c r="L29" s="1" t="s">
        <v>97</v>
      </c>
      <c r="M29" s="1" t="s">
        <v>60</v>
      </c>
      <c r="N29" s="1">
        <v>0.23</v>
      </c>
      <c r="O29" s="1" t="s">
        <v>98</v>
      </c>
      <c r="P29" s="1" t="s">
        <v>99</v>
      </c>
      <c r="Q29" s="1" t="s">
        <v>105</v>
      </c>
      <c r="R29" s="1" t="s">
        <v>105</v>
      </c>
      <c r="S29" s="1" t="s">
        <v>104</v>
      </c>
      <c r="T29" s="1" t="s">
        <v>110</v>
      </c>
      <c r="U29" s="1">
        <v>4</v>
      </c>
      <c r="V29" s="1">
        <v>4.05</v>
      </c>
      <c r="W29" s="1">
        <v>2.2999999999999998</v>
      </c>
      <c r="X29" t="s">
        <v>33</v>
      </c>
    </row>
    <row r="30" spans="3:24">
      <c r="C30" s="1" t="s">
        <v>61</v>
      </c>
      <c r="D30">
        <v>46700</v>
      </c>
      <c r="E30">
        <f t="shared" si="0"/>
        <v>11067.9</v>
      </c>
      <c r="F30">
        <f t="shared" si="1"/>
        <v>504.86486486486484</v>
      </c>
      <c r="G30">
        <f t="shared" si="2"/>
        <v>119.65297297297296</v>
      </c>
      <c r="K30" t="s">
        <v>32</v>
      </c>
      <c r="L30" s="1" t="s">
        <v>97</v>
      </c>
      <c r="M30" s="1" t="s">
        <v>61</v>
      </c>
      <c r="N30" s="1">
        <v>0.23699999999999999</v>
      </c>
      <c r="O30" s="1" t="s">
        <v>98</v>
      </c>
      <c r="P30" s="1" t="s">
        <v>99</v>
      </c>
      <c r="Q30" s="1" t="s">
        <v>105</v>
      </c>
      <c r="R30" s="1" t="s">
        <v>105</v>
      </c>
      <c r="S30" s="1" t="s">
        <v>105</v>
      </c>
      <c r="T30" s="1" t="s">
        <v>110</v>
      </c>
      <c r="U30" s="1">
        <v>3.84</v>
      </c>
      <c r="V30" s="1">
        <v>3.89</v>
      </c>
      <c r="W30" s="1">
        <v>2.44</v>
      </c>
      <c r="X30" t="s">
        <v>33</v>
      </c>
    </row>
    <row r="31" spans="3:24">
      <c r="C31" s="1" t="s">
        <v>62</v>
      </c>
      <c r="D31">
        <v>46700</v>
      </c>
      <c r="E31">
        <f t="shared" si="0"/>
        <v>11208</v>
      </c>
      <c r="F31">
        <f t="shared" si="1"/>
        <v>504.86486486486484</v>
      </c>
      <c r="G31">
        <f t="shared" si="2"/>
        <v>121.16756756756756</v>
      </c>
      <c r="K31" t="s">
        <v>32</v>
      </c>
      <c r="L31" s="1" t="s">
        <v>97</v>
      </c>
      <c r="M31" s="1" t="s">
        <v>62</v>
      </c>
      <c r="N31" s="1">
        <v>0.24</v>
      </c>
      <c r="O31" s="1" t="s">
        <v>98</v>
      </c>
      <c r="P31" s="1" t="s">
        <v>99</v>
      </c>
      <c r="Q31" s="1" t="s">
        <v>105</v>
      </c>
      <c r="R31" s="1" t="s">
        <v>106</v>
      </c>
      <c r="S31" s="1" t="s">
        <v>105</v>
      </c>
      <c r="T31" s="1" t="s">
        <v>109</v>
      </c>
      <c r="U31" s="1">
        <v>4.07</v>
      </c>
      <c r="V31" s="1">
        <v>4.13</v>
      </c>
      <c r="W31" s="1">
        <v>2.38</v>
      </c>
      <c r="X31" t="s">
        <v>33</v>
      </c>
    </row>
    <row r="32" spans="3:24">
      <c r="C32" s="1" t="s">
        <v>63</v>
      </c>
      <c r="D32">
        <v>46700</v>
      </c>
      <c r="E32">
        <f t="shared" si="0"/>
        <v>11208</v>
      </c>
      <c r="F32">
        <f t="shared" si="1"/>
        <v>504.86486486486484</v>
      </c>
      <c r="G32">
        <f t="shared" si="2"/>
        <v>121.16756756756756</v>
      </c>
      <c r="K32" t="s">
        <v>32</v>
      </c>
      <c r="L32" s="1" t="s">
        <v>97</v>
      </c>
      <c r="M32" s="1" t="s">
        <v>63</v>
      </c>
      <c r="N32" s="1">
        <v>0.24</v>
      </c>
      <c r="O32" s="1" t="s">
        <v>98</v>
      </c>
      <c r="P32" s="1" t="s">
        <v>99</v>
      </c>
      <c r="Q32" s="1" t="s">
        <v>105</v>
      </c>
      <c r="R32" s="1" t="s">
        <v>105</v>
      </c>
      <c r="S32" s="1" t="s">
        <v>104</v>
      </c>
      <c r="T32" s="1" t="s">
        <v>109</v>
      </c>
      <c r="U32" s="1">
        <v>3.9</v>
      </c>
      <c r="V32" s="1">
        <v>3.96</v>
      </c>
      <c r="W32" s="1">
        <v>2.39</v>
      </c>
      <c r="X32" t="s">
        <v>33</v>
      </c>
    </row>
    <row r="33" spans="3:24">
      <c r="C33" s="1" t="s">
        <v>64</v>
      </c>
      <c r="D33">
        <f>46700+227</f>
        <v>46927</v>
      </c>
      <c r="E33">
        <f t="shared" si="0"/>
        <v>11450.188</v>
      </c>
      <c r="F33">
        <f t="shared" si="1"/>
        <v>507.31891891891894</v>
      </c>
      <c r="G33">
        <f t="shared" si="2"/>
        <v>123.78581621621622</v>
      </c>
      <c r="K33" t="s">
        <v>32</v>
      </c>
      <c r="L33" s="1" t="s">
        <v>97</v>
      </c>
      <c r="M33" s="1" t="s">
        <v>64</v>
      </c>
      <c r="N33" s="1">
        <v>0.24399999999999999</v>
      </c>
      <c r="O33" s="1" t="s">
        <v>98</v>
      </c>
      <c r="P33" s="1" t="s">
        <v>99</v>
      </c>
      <c r="Q33" s="1" t="s">
        <v>105</v>
      </c>
      <c r="R33" s="1" t="s">
        <v>105</v>
      </c>
      <c r="S33" s="1" t="s">
        <v>104</v>
      </c>
      <c r="T33" s="1" t="s">
        <v>109</v>
      </c>
      <c r="U33" s="1">
        <v>4</v>
      </c>
      <c r="V33" s="1">
        <v>4.07</v>
      </c>
      <c r="W33" s="1">
        <v>2.44</v>
      </c>
      <c r="X33" t="s">
        <v>33</v>
      </c>
    </row>
    <row r="34" spans="3:24">
      <c r="C34" s="1" t="s">
        <v>65</v>
      </c>
      <c r="D34">
        <v>46700</v>
      </c>
      <c r="E34">
        <f t="shared" si="0"/>
        <v>11301.4</v>
      </c>
      <c r="F34">
        <f t="shared" si="1"/>
        <v>504.86486486486484</v>
      </c>
      <c r="G34">
        <f t="shared" si="2"/>
        <v>122.17729729729729</v>
      </c>
      <c r="K34" t="s">
        <v>32</v>
      </c>
      <c r="L34" s="1" t="s">
        <v>97</v>
      </c>
      <c r="M34" s="1" t="s">
        <v>65</v>
      </c>
      <c r="N34" s="1">
        <v>0.24199999999999999</v>
      </c>
      <c r="O34" s="1" t="s">
        <v>98</v>
      </c>
      <c r="P34" s="1" t="s">
        <v>99</v>
      </c>
      <c r="Q34" s="1" t="s">
        <v>105</v>
      </c>
      <c r="R34" s="1" t="s">
        <v>105</v>
      </c>
      <c r="S34" s="1" t="s">
        <v>104</v>
      </c>
      <c r="T34" s="1" t="s">
        <v>109</v>
      </c>
      <c r="U34" s="1">
        <v>4.03</v>
      </c>
      <c r="V34" s="1">
        <v>4.0599999999999996</v>
      </c>
      <c r="W34" s="1">
        <v>2.37</v>
      </c>
      <c r="X34" t="s">
        <v>33</v>
      </c>
    </row>
    <row r="35" spans="3:24">
      <c r="C35" s="1" t="s">
        <v>66</v>
      </c>
      <c r="D35">
        <v>46700</v>
      </c>
      <c r="E35">
        <f t="shared" si="0"/>
        <v>11581.6</v>
      </c>
      <c r="F35">
        <f t="shared" si="1"/>
        <v>504.86486486486484</v>
      </c>
      <c r="G35">
        <f t="shared" si="2"/>
        <v>125.20648648648648</v>
      </c>
      <c r="K35" t="s">
        <v>32</v>
      </c>
      <c r="L35" s="1" t="s">
        <v>97</v>
      </c>
      <c r="M35" s="1" t="s">
        <v>66</v>
      </c>
      <c r="N35" s="1">
        <v>0.248</v>
      </c>
      <c r="O35" s="1" t="s">
        <v>98</v>
      </c>
      <c r="P35" s="1" t="s">
        <v>99</v>
      </c>
      <c r="Q35" s="1" t="s">
        <v>105</v>
      </c>
      <c r="R35" s="1" t="s">
        <v>105</v>
      </c>
      <c r="S35" s="1" t="s">
        <v>104</v>
      </c>
      <c r="T35" s="1" t="s">
        <v>109</v>
      </c>
      <c r="U35" s="1">
        <v>4.13</v>
      </c>
      <c r="V35" s="1">
        <v>4.16</v>
      </c>
      <c r="W35" s="1">
        <v>2.41</v>
      </c>
      <c r="X35" t="s">
        <v>33</v>
      </c>
    </row>
    <row r="36" spans="3:24">
      <c r="C36" s="1" t="s">
        <v>67</v>
      </c>
      <c r="D36">
        <v>46700</v>
      </c>
      <c r="E36">
        <f t="shared" si="0"/>
        <v>11208</v>
      </c>
      <c r="F36">
        <f t="shared" si="1"/>
        <v>504.86486486486484</v>
      </c>
      <c r="G36">
        <f t="shared" si="2"/>
        <v>121.16756756756756</v>
      </c>
      <c r="K36" t="s">
        <v>32</v>
      </c>
      <c r="L36" s="1" t="s">
        <v>97</v>
      </c>
      <c r="M36" s="1" t="s">
        <v>67</v>
      </c>
      <c r="N36" s="1">
        <v>0.24</v>
      </c>
      <c r="O36" s="1" t="s">
        <v>98</v>
      </c>
      <c r="P36" s="1" t="s">
        <v>99</v>
      </c>
      <c r="Q36" s="1" t="s">
        <v>105</v>
      </c>
      <c r="R36" s="1" t="s">
        <v>105</v>
      </c>
      <c r="S36" s="1" t="s">
        <v>104</v>
      </c>
      <c r="T36" s="1" t="s">
        <v>110</v>
      </c>
      <c r="U36" s="1">
        <v>3.84</v>
      </c>
      <c r="V36" s="1">
        <v>3.89</v>
      </c>
      <c r="W36" s="1">
        <v>2.48</v>
      </c>
      <c r="X36" t="s">
        <v>33</v>
      </c>
    </row>
    <row r="37" spans="3:24">
      <c r="C37" s="1" t="s">
        <v>68</v>
      </c>
      <c r="D37">
        <v>46700</v>
      </c>
      <c r="E37">
        <f t="shared" si="0"/>
        <v>11394.8</v>
      </c>
      <c r="F37">
        <f t="shared" si="1"/>
        <v>504.86486486486484</v>
      </c>
      <c r="G37">
        <f t="shared" si="2"/>
        <v>123.18702702702701</v>
      </c>
      <c r="K37" t="s">
        <v>32</v>
      </c>
      <c r="L37" s="1" t="s">
        <v>97</v>
      </c>
      <c r="M37" s="1" t="s">
        <v>68</v>
      </c>
      <c r="N37" s="1">
        <v>0.24399999999999999</v>
      </c>
      <c r="O37" s="1" t="s">
        <v>100</v>
      </c>
      <c r="P37" s="1" t="s">
        <v>99</v>
      </c>
      <c r="Q37" s="1" t="s">
        <v>105</v>
      </c>
      <c r="R37" s="1" t="s">
        <v>105</v>
      </c>
      <c r="S37" s="1" t="s">
        <v>104</v>
      </c>
      <c r="T37" s="1" t="s">
        <v>110</v>
      </c>
      <c r="U37" s="1">
        <v>3.99</v>
      </c>
      <c r="V37" s="1">
        <v>4.04</v>
      </c>
      <c r="W37" s="1">
        <v>2.41</v>
      </c>
      <c r="X37" t="s">
        <v>33</v>
      </c>
    </row>
    <row r="38" spans="3:24">
      <c r="C38" s="1" t="s">
        <v>69</v>
      </c>
      <c r="D38">
        <v>46700</v>
      </c>
      <c r="E38">
        <f t="shared" si="0"/>
        <v>11348.1</v>
      </c>
      <c r="F38">
        <f t="shared" si="1"/>
        <v>504.86486486486484</v>
      </c>
      <c r="G38">
        <f t="shared" si="2"/>
        <v>122.68216216216216</v>
      </c>
      <c r="K38" t="s">
        <v>32</v>
      </c>
      <c r="L38" s="1" t="s">
        <v>97</v>
      </c>
      <c r="M38" s="1" t="s">
        <v>69</v>
      </c>
      <c r="N38" s="1">
        <v>0.24299999999999999</v>
      </c>
      <c r="O38" s="1" t="s">
        <v>100</v>
      </c>
      <c r="P38" s="1" t="s">
        <v>99</v>
      </c>
      <c r="Q38" s="1" t="s">
        <v>105</v>
      </c>
      <c r="R38" s="1" t="s">
        <v>105</v>
      </c>
      <c r="S38" s="1" t="s">
        <v>105</v>
      </c>
      <c r="T38" s="1" t="s">
        <v>110</v>
      </c>
      <c r="U38" s="1">
        <v>3.85</v>
      </c>
      <c r="V38" s="1">
        <v>3.9</v>
      </c>
      <c r="W38" s="1">
        <v>2.48</v>
      </c>
      <c r="X38" t="s">
        <v>33</v>
      </c>
    </row>
    <row r="39" spans="3:24">
      <c r="C39" s="1" t="s">
        <v>70</v>
      </c>
      <c r="D39">
        <v>46700</v>
      </c>
      <c r="E39">
        <f t="shared" si="0"/>
        <v>11581.6</v>
      </c>
      <c r="F39">
        <f t="shared" si="1"/>
        <v>504.86486486486484</v>
      </c>
      <c r="G39">
        <f t="shared" si="2"/>
        <v>125.20648648648648</v>
      </c>
      <c r="K39" t="s">
        <v>32</v>
      </c>
      <c r="L39" s="1" t="s">
        <v>97</v>
      </c>
      <c r="M39" s="1" t="s">
        <v>70</v>
      </c>
      <c r="N39" s="1">
        <v>0.248</v>
      </c>
      <c r="O39" s="1" t="s">
        <v>100</v>
      </c>
      <c r="P39" s="1" t="s">
        <v>99</v>
      </c>
      <c r="Q39" s="1" t="s">
        <v>105</v>
      </c>
      <c r="R39" s="1" t="s">
        <v>105</v>
      </c>
      <c r="S39" s="1" t="s">
        <v>104</v>
      </c>
      <c r="T39" s="1" t="s">
        <v>109</v>
      </c>
      <c r="U39" s="1">
        <v>3.96</v>
      </c>
      <c r="V39" s="1">
        <v>4.0199999999999996</v>
      </c>
      <c r="W39" s="1">
        <v>2.5099999999999998</v>
      </c>
      <c r="X39" t="s">
        <v>33</v>
      </c>
    </row>
    <row r="40" spans="3:24">
      <c r="C40" s="1" t="s">
        <v>71</v>
      </c>
      <c r="D40">
        <v>46700</v>
      </c>
      <c r="E40">
        <f t="shared" si="0"/>
        <v>10227.299999999999</v>
      </c>
      <c r="F40">
        <f t="shared" si="1"/>
        <v>504.86486486486484</v>
      </c>
      <c r="G40">
        <f t="shared" si="2"/>
        <v>110.5654054054054</v>
      </c>
      <c r="K40" t="s">
        <v>32</v>
      </c>
      <c r="L40" s="1" t="s">
        <v>97</v>
      </c>
      <c r="M40" s="1" t="s">
        <v>71</v>
      </c>
      <c r="N40" s="1">
        <v>0.219</v>
      </c>
      <c r="O40" s="1" t="s">
        <v>100</v>
      </c>
      <c r="P40" s="1" t="s">
        <v>99</v>
      </c>
      <c r="Q40" s="1" t="s">
        <v>105</v>
      </c>
      <c r="R40" s="1" t="s">
        <v>105</v>
      </c>
      <c r="S40" s="1" t="s">
        <v>104</v>
      </c>
      <c r="T40" s="1" t="s">
        <v>109</v>
      </c>
      <c r="U40" s="1">
        <v>3.8</v>
      </c>
      <c r="V40" s="1">
        <v>3.86</v>
      </c>
      <c r="W40" s="1">
        <v>2.36</v>
      </c>
      <c r="X40" t="s">
        <v>33</v>
      </c>
    </row>
    <row r="41" spans="3:24">
      <c r="C41" s="1" t="s">
        <v>72</v>
      </c>
      <c r="D41">
        <v>46700</v>
      </c>
      <c r="E41">
        <f t="shared" si="0"/>
        <v>11394.8</v>
      </c>
      <c r="F41">
        <f t="shared" si="1"/>
        <v>504.86486486486484</v>
      </c>
      <c r="G41">
        <f t="shared" si="2"/>
        <v>123.18702702702701</v>
      </c>
      <c r="K41" t="s">
        <v>32</v>
      </c>
      <c r="L41" s="1" t="s">
        <v>97</v>
      </c>
      <c r="M41" s="1" t="s">
        <v>72</v>
      </c>
      <c r="N41" s="1">
        <v>0.24399999999999999</v>
      </c>
      <c r="O41" s="1" t="s">
        <v>100</v>
      </c>
      <c r="P41" s="1" t="s">
        <v>99</v>
      </c>
      <c r="Q41" s="1" t="s">
        <v>105</v>
      </c>
      <c r="R41" s="1" t="s">
        <v>104</v>
      </c>
      <c r="S41" s="1" t="s">
        <v>105</v>
      </c>
      <c r="T41" s="1" t="s">
        <v>109</v>
      </c>
      <c r="U41" s="1">
        <v>3.99</v>
      </c>
      <c r="V41" s="1">
        <v>4.07</v>
      </c>
      <c r="W41" s="1">
        <v>2.4300000000000002</v>
      </c>
      <c r="X41" t="s">
        <v>33</v>
      </c>
    </row>
    <row r="42" spans="3:24">
      <c r="C42" s="1" t="s">
        <v>73</v>
      </c>
      <c r="D42">
        <v>46700</v>
      </c>
      <c r="E42">
        <f t="shared" si="0"/>
        <v>11441.5</v>
      </c>
      <c r="F42">
        <f t="shared" si="1"/>
        <v>504.86486486486484</v>
      </c>
      <c r="G42">
        <f t="shared" si="2"/>
        <v>123.69189189189188</v>
      </c>
      <c r="K42" t="s">
        <v>32</v>
      </c>
      <c r="L42" s="1" t="s">
        <v>97</v>
      </c>
      <c r="M42" s="1" t="s">
        <v>73</v>
      </c>
      <c r="N42" s="1">
        <v>0.245</v>
      </c>
      <c r="O42" s="1" t="s">
        <v>98</v>
      </c>
      <c r="P42" s="1" t="s">
        <v>99</v>
      </c>
      <c r="Q42" s="1" t="s">
        <v>105</v>
      </c>
      <c r="R42" s="1" t="s">
        <v>106</v>
      </c>
      <c r="S42" s="1" t="s">
        <v>105</v>
      </c>
      <c r="T42" s="1" t="s">
        <v>109</v>
      </c>
      <c r="U42" s="1">
        <v>4.13</v>
      </c>
      <c r="V42" s="1">
        <v>4.18</v>
      </c>
      <c r="W42" s="1">
        <v>2.35</v>
      </c>
      <c r="X42" t="s">
        <v>33</v>
      </c>
    </row>
    <row r="43" spans="3:24">
      <c r="C43" s="1" t="s">
        <v>74</v>
      </c>
      <c r="D43">
        <v>46700</v>
      </c>
      <c r="E43">
        <f t="shared" si="0"/>
        <v>11581.6</v>
      </c>
      <c r="F43">
        <f t="shared" si="1"/>
        <v>504.86486486486484</v>
      </c>
      <c r="G43">
        <f t="shared" si="2"/>
        <v>125.20648648648648</v>
      </c>
      <c r="K43" t="s">
        <v>32</v>
      </c>
      <c r="L43" s="1" t="s">
        <v>97</v>
      </c>
      <c r="M43" s="1" t="s">
        <v>74</v>
      </c>
      <c r="N43" s="1">
        <v>0.248</v>
      </c>
      <c r="O43" s="1" t="s">
        <v>102</v>
      </c>
      <c r="P43" s="1" t="s">
        <v>99</v>
      </c>
      <c r="Q43" s="1" t="s">
        <v>105</v>
      </c>
      <c r="R43" s="1" t="s">
        <v>105</v>
      </c>
      <c r="S43" s="1" t="s">
        <v>105</v>
      </c>
      <c r="T43" s="1" t="s">
        <v>110</v>
      </c>
      <c r="U43" s="1">
        <v>4</v>
      </c>
      <c r="V43" s="1">
        <v>4.0599999999999996</v>
      </c>
      <c r="W43" s="1">
        <v>2.5099999999999998</v>
      </c>
      <c r="X43" t="s">
        <v>33</v>
      </c>
    </row>
    <row r="44" spans="3:24">
      <c r="C44" s="1" t="s">
        <v>75</v>
      </c>
      <c r="D44">
        <v>46700</v>
      </c>
      <c r="E44">
        <f t="shared" si="0"/>
        <v>11021.199999999999</v>
      </c>
      <c r="F44">
        <f t="shared" si="1"/>
        <v>504.86486486486484</v>
      </c>
      <c r="G44">
        <f t="shared" si="2"/>
        <v>119.14810810810809</v>
      </c>
      <c r="K44" t="s">
        <v>32</v>
      </c>
      <c r="L44" s="1" t="s">
        <v>97</v>
      </c>
      <c r="M44" s="1" t="s">
        <v>75</v>
      </c>
      <c r="N44" s="1">
        <v>0.23599999999999999</v>
      </c>
      <c r="O44" s="1" t="s">
        <v>101</v>
      </c>
      <c r="P44" s="1" t="s">
        <v>99</v>
      </c>
      <c r="Q44" s="1" t="s">
        <v>105</v>
      </c>
      <c r="R44" s="1" t="s">
        <v>105</v>
      </c>
      <c r="S44" s="1" t="s">
        <v>104</v>
      </c>
      <c r="T44" s="1" t="s">
        <v>109</v>
      </c>
      <c r="U44" s="1">
        <v>3.93</v>
      </c>
      <c r="V44" s="1">
        <v>4</v>
      </c>
      <c r="W44" s="1">
        <v>2.44</v>
      </c>
      <c r="X44" t="s">
        <v>33</v>
      </c>
    </row>
    <row r="45" spans="3:24">
      <c r="C45" s="1" t="s">
        <v>76</v>
      </c>
      <c r="D45">
        <v>46700</v>
      </c>
      <c r="E45">
        <f t="shared" si="0"/>
        <v>9620.1999999999989</v>
      </c>
      <c r="F45">
        <f t="shared" si="1"/>
        <v>504.86486486486484</v>
      </c>
      <c r="G45">
        <f t="shared" si="2"/>
        <v>104.00216216216215</v>
      </c>
      <c r="K45" t="s">
        <v>32</v>
      </c>
      <c r="L45" s="1" t="s">
        <v>97</v>
      </c>
      <c r="M45" s="1" t="s">
        <v>76</v>
      </c>
      <c r="N45" s="1">
        <v>0.20599999999999999</v>
      </c>
      <c r="O45" s="1" t="s">
        <v>101</v>
      </c>
      <c r="P45" s="1" t="s">
        <v>99</v>
      </c>
      <c r="Q45" s="1" t="s">
        <v>105</v>
      </c>
      <c r="R45" s="1" t="s">
        <v>105</v>
      </c>
      <c r="S45" s="1" t="s">
        <v>104</v>
      </c>
      <c r="T45" s="1" t="s">
        <v>109</v>
      </c>
      <c r="U45" s="1">
        <v>3.76</v>
      </c>
      <c r="V45" s="1">
        <v>3.96</v>
      </c>
      <c r="W45" s="1">
        <v>2.25</v>
      </c>
      <c r="X45" t="s">
        <v>33</v>
      </c>
    </row>
    <row r="46" spans="3:24">
      <c r="C46" s="1" t="s">
        <v>77</v>
      </c>
      <c r="D46">
        <v>46700</v>
      </c>
      <c r="E46">
        <f t="shared" si="0"/>
        <v>11348.1</v>
      </c>
      <c r="F46">
        <f t="shared" si="1"/>
        <v>504.86486486486484</v>
      </c>
      <c r="G46">
        <f t="shared" si="2"/>
        <v>122.68216216216216</v>
      </c>
      <c r="K46" t="s">
        <v>32</v>
      </c>
      <c r="L46" s="1" t="s">
        <v>97</v>
      </c>
      <c r="M46" s="1" t="s">
        <v>77</v>
      </c>
      <c r="N46" s="1">
        <v>0.24299999999999999</v>
      </c>
      <c r="O46" s="1" t="s">
        <v>101</v>
      </c>
      <c r="P46" s="1" t="s">
        <v>99</v>
      </c>
      <c r="Q46" s="1" t="s">
        <v>105</v>
      </c>
      <c r="R46" s="1" t="s">
        <v>106</v>
      </c>
      <c r="S46" s="1" t="s">
        <v>105</v>
      </c>
      <c r="T46" s="1" t="s">
        <v>109</v>
      </c>
      <c r="U46" s="1">
        <v>4.16</v>
      </c>
      <c r="V46" s="1">
        <v>4.2</v>
      </c>
      <c r="W46" s="1">
        <v>2.3199999999999998</v>
      </c>
      <c r="X46" t="s">
        <v>33</v>
      </c>
    </row>
    <row r="47" spans="3:24">
      <c r="C47" s="1" t="s">
        <v>78</v>
      </c>
      <c r="D47">
        <v>46700</v>
      </c>
      <c r="E47">
        <f t="shared" si="0"/>
        <v>11161.3</v>
      </c>
      <c r="F47">
        <f t="shared" si="1"/>
        <v>504.86486486486484</v>
      </c>
      <c r="G47">
        <f t="shared" si="2"/>
        <v>120.66270270270269</v>
      </c>
      <c r="K47" t="s">
        <v>32</v>
      </c>
      <c r="L47" s="1" t="s">
        <v>97</v>
      </c>
      <c r="M47" s="1" t="s">
        <v>78</v>
      </c>
      <c r="N47" s="1">
        <v>0.23899999999999999</v>
      </c>
      <c r="O47" s="1" t="s">
        <v>101</v>
      </c>
      <c r="P47" s="1" t="s">
        <v>99</v>
      </c>
      <c r="Q47" s="1" t="s">
        <v>105</v>
      </c>
      <c r="R47" s="1" t="s">
        <v>105</v>
      </c>
      <c r="S47" s="1" t="s">
        <v>104</v>
      </c>
      <c r="T47" s="1" t="s">
        <v>109</v>
      </c>
      <c r="U47" s="1">
        <v>3.97</v>
      </c>
      <c r="V47" s="1">
        <v>4.0599999999999996</v>
      </c>
      <c r="W47" s="1">
        <v>2.36</v>
      </c>
      <c r="X47" t="s">
        <v>33</v>
      </c>
    </row>
    <row r="48" spans="3:24">
      <c r="C48" s="1" t="s">
        <v>79</v>
      </c>
      <c r="D48">
        <v>46700</v>
      </c>
      <c r="E48">
        <f t="shared" si="0"/>
        <v>9480.1</v>
      </c>
      <c r="F48">
        <f t="shared" si="1"/>
        <v>504.86486486486484</v>
      </c>
      <c r="G48">
        <f t="shared" si="2"/>
        <v>102.48756756756757</v>
      </c>
      <c r="K48" t="s">
        <v>32</v>
      </c>
      <c r="L48" s="1" t="s">
        <v>97</v>
      </c>
      <c r="M48" s="1" t="s">
        <v>79</v>
      </c>
      <c r="N48" s="1">
        <v>0.20300000000000001</v>
      </c>
      <c r="O48" s="1" t="s">
        <v>101</v>
      </c>
      <c r="P48" s="1" t="s">
        <v>99</v>
      </c>
      <c r="Q48" s="1" t="s">
        <v>105</v>
      </c>
      <c r="R48" s="1" t="s">
        <v>105</v>
      </c>
      <c r="S48" s="1" t="s">
        <v>105</v>
      </c>
      <c r="T48" s="1" t="s">
        <v>110</v>
      </c>
      <c r="U48" s="1">
        <v>3.68</v>
      </c>
      <c r="V48" s="1">
        <v>3.76</v>
      </c>
      <c r="W48" s="1">
        <v>2.34</v>
      </c>
      <c r="X48" t="s">
        <v>33</v>
      </c>
    </row>
    <row r="49" spans="3:24">
      <c r="C49" s="1" t="s">
        <v>80</v>
      </c>
      <c r="D49">
        <v>46700</v>
      </c>
      <c r="E49">
        <f t="shared" si="0"/>
        <v>10881.1</v>
      </c>
      <c r="F49">
        <f t="shared" si="1"/>
        <v>504.86486486486484</v>
      </c>
      <c r="G49">
        <f t="shared" si="2"/>
        <v>117.63351351351352</v>
      </c>
      <c r="K49" t="s">
        <v>32</v>
      </c>
      <c r="L49" s="1" t="s">
        <v>97</v>
      </c>
      <c r="M49" s="1" t="s">
        <v>80</v>
      </c>
      <c r="N49" s="1">
        <v>0.23300000000000001</v>
      </c>
      <c r="O49" s="1" t="s">
        <v>101</v>
      </c>
      <c r="P49" s="1" t="s">
        <v>99</v>
      </c>
      <c r="Q49" s="1" t="s">
        <v>105</v>
      </c>
      <c r="R49" s="1" t="s">
        <v>105</v>
      </c>
      <c r="S49" s="1" t="s">
        <v>104</v>
      </c>
      <c r="T49" s="1" t="s">
        <v>109</v>
      </c>
      <c r="U49" s="1">
        <v>4.04</v>
      </c>
      <c r="V49" s="1">
        <v>4.09</v>
      </c>
      <c r="W49" s="1">
        <v>2.4</v>
      </c>
      <c r="X49" t="s">
        <v>33</v>
      </c>
    </row>
    <row r="50" spans="3:24">
      <c r="C50" s="1" t="s">
        <v>81</v>
      </c>
      <c r="D50">
        <v>46700</v>
      </c>
      <c r="E50">
        <f t="shared" si="0"/>
        <v>9993.7999999999993</v>
      </c>
      <c r="F50">
        <f t="shared" si="1"/>
        <v>504.86486486486484</v>
      </c>
      <c r="G50">
        <f t="shared" si="2"/>
        <v>108.04108108108107</v>
      </c>
      <c r="K50" t="s">
        <v>32</v>
      </c>
      <c r="L50" s="1" t="s">
        <v>97</v>
      </c>
      <c r="M50" s="1" t="s">
        <v>81</v>
      </c>
      <c r="N50" s="1">
        <v>0.214</v>
      </c>
      <c r="O50" s="1" t="s">
        <v>101</v>
      </c>
      <c r="P50" s="1" t="s">
        <v>99</v>
      </c>
      <c r="Q50" s="1" t="s">
        <v>105</v>
      </c>
      <c r="R50" s="1" t="s">
        <v>105</v>
      </c>
      <c r="S50" s="1" t="s">
        <v>104</v>
      </c>
      <c r="T50" s="1" t="s">
        <v>109</v>
      </c>
      <c r="U50" s="1">
        <v>4.0199999999999996</v>
      </c>
      <c r="V50" s="1">
        <v>4.07</v>
      </c>
      <c r="W50" s="1">
        <v>2.2200000000000002</v>
      </c>
      <c r="X50" t="s">
        <v>33</v>
      </c>
    </row>
    <row r="51" spans="3:24">
      <c r="C51" s="1" t="s">
        <v>82</v>
      </c>
      <c r="D51">
        <v>46700</v>
      </c>
      <c r="E51">
        <f t="shared" si="0"/>
        <v>10460.800000000001</v>
      </c>
      <c r="F51">
        <f t="shared" si="1"/>
        <v>504.86486486486484</v>
      </c>
      <c r="G51">
        <f t="shared" si="2"/>
        <v>113.08972972972973</v>
      </c>
      <c r="K51" t="s">
        <v>32</v>
      </c>
      <c r="L51" s="1" t="s">
        <v>97</v>
      </c>
      <c r="M51" s="1" t="s">
        <v>82</v>
      </c>
      <c r="N51" s="1">
        <v>0.224</v>
      </c>
      <c r="O51" s="1" t="s">
        <v>101</v>
      </c>
      <c r="P51" s="1" t="s">
        <v>99</v>
      </c>
      <c r="Q51" s="1" t="s">
        <v>105</v>
      </c>
      <c r="R51" s="1" t="s">
        <v>105</v>
      </c>
      <c r="S51" s="1" t="s">
        <v>104</v>
      </c>
      <c r="T51" s="1" t="s">
        <v>109</v>
      </c>
      <c r="U51" s="1">
        <v>4.04</v>
      </c>
      <c r="V51" s="1">
        <v>4.1100000000000003</v>
      </c>
      <c r="W51" s="1">
        <v>2.23</v>
      </c>
      <c r="X51" t="s">
        <v>33</v>
      </c>
    </row>
    <row r="52" spans="3:24">
      <c r="C52" s="1" t="s">
        <v>83</v>
      </c>
      <c r="D52">
        <v>46700</v>
      </c>
      <c r="E52">
        <f t="shared" si="0"/>
        <v>11161.3</v>
      </c>
      <c r="F52">
        <f t="shared" si="1"/>
        <v>504.86486486486484</v>
      </c>
      <c r="G52">
        <f t="shared" si="2"/>
        <v>120.66270270270269</v>
      </c>
      <c r="K52" t="s">
        <v>32</v>
      </c>
      <c r="L52" s="1" t="s">
        <v>97</v>
      </c>
      <c r="M52" s="1" t="s">
        <v>83</v>
      </c>
      <c r="N52" s="1">
        <v>0.23899999999999999</v>
      </c>
      <c r="O52" s="1" t="s">
        <v>101</v>
      </c>
      <c r="P52" s="1" t="s">
        <v>99</v>
      </c>
      <c r="Q52" s="1" t="s">
        <v>105</v>
      </c>
      <c r="R52" s="1" t="s">
        <v>105</v>
      </c>
      <c r="S52" s="1" t="s">
        <v>104</v>
      </c>
      <c r="T52" s="1" t="s">
        <v>109</v>
      </c>
      <c r="U52" s="1">
        <v>4.0199999999999996</v>
      </c>
      <c r="V52" s="1">
        <v>4.09</v>
      </c>
      <c r="W52" s="1">
        <v>2.36</v>
      </c>
      <c r="X52" t="s">
        <v>33</v>
      </c>
    </row>
    <row r="53" spans="3:24">
      <c r="C53" s="1" t="s">
        <v>84</v>
      </c>
      <c r="D53">
        <v>46700</v>
      </c>
      <c r="E53">
        <f t="shared" si="0"/>
        <v>11348.1</v>
      </c>
      <c r="F53">
        <f t="shared" si="1"/>
        <v>504.86486486486484</v>
      </c>
      <c r="G53">
        <f t="shared" si="2"/>
        <v>122.68216216216216</v>
      </c>
      <c r="K53" t="s">
        <v>32</v>
      </c>
      <c r="L53" s="1" t="s">
        <v>97</v>
      </c>
      <c r="M53" s="1" t="s">
        <v>84</v>
      </c>
      <c r="N53" s="1">
        <v>0.24299999999999999</v>
      </c>
      <c r="O53" s="1" t="s">
        <v>101</v>
      </c>
      <c r="P53" s="1" t="s">
        <v>99</v>
      </c>
      <c r="Q53" s="1" t="s">
        <v>105</v>
      </c>
      <c r="R53" s="1" t="s">
        <v>104</v>
      </c>
      <c r="S53" s="1" t="s">
        <v>104</v>
      </c>
      <c r="T53" s="1" t="s">
        <v>110</v>
      </c>
      <c r="U53" s="1">
        <v>3.94</v>
      </c>
      <c r="V53" s="1">
        <v>4.0999999999999996</v>
      </c>
      <c r="W53" s="1">
        <v>2.37</v>
      </c>
      <c r="X53" t="s">
        <v>33</v>
      </c>
    </row>
    <row r="54" spans="3:24">
      <c r="C54" s="1" t="s">
        <v>85</v>
      </c>
      <c r="D54">
        <v>46700</v>
      </c>
      <c r="E54">
        <f t="shared" si="0"/>
        <v>9526.7999999999993</v>
      </c>
      <c r="F54">
        <f t="shared" si="1"/>
        <v>504.86486486486484</v>
      </c>
      <c r="G54">
        <f t="shared" si="2"/>
        <v>102.99243243243242</v>
      </c>
      <c r="K54" t="s">
        <v>32</v>
      </c>
      <c r="L54" s="1" t="s">
        <v>97</v>
      </c>
      <c r="M54" s="1" t="s">
        <v>85</v>
      </c>
      <c r="N54" s="1">
        <v>0.20399999999999999</v>
      </c>
      <c r="O54" s="1" t="s">
        <v>101</v>
      </c>
      <c r="P54" s="1" t="s">
        <v>99</v>
      </c>
      <c r="Q54" s="1" t="s">
        <v>105</v>
      </c>
      <c r="R54" s="1" t="s">
        <v>106</v>
      </c>
      <c r="S54" s="1" t="s">
        <v>104</v>
      </c>
      <c r="T54" s="1" t="s">
        <v>109</v>
      </c>
      <c r="U54" s="1">
        <v>3.87</v>
      </c>
      <c r="V54" s="1">
        <v>3.9</v>
      </c>
      <c r="W54" s="1">
        <v>2.27</v>
      </c>
      <c r="X54" t="s">
        <v>33</v>
      </c>
    </row>
    <row r="55" spans="3:24">
      <c r="C55" s="1" t="s">
        <v>86</v>
      </c>
      <c r="D55">
        <v>46700</v>
      </c>
      <c r="E55">
        <f t="shared" si="0"/>
        <v>10460.800000000001</v>
      </c>
      <c r="F55">
        <f t="shared" si="1"/>
        <v>504.86486486486484</v>
      </c>
      <c r="G55">
        <f t="shared" si="2"/>
        <v>113.08972972972973</v>
      </c>
      <c r="K55" t="s">
        <v>32</v>
      </c>
      <c r="L55" s="1" t="s">
        <v>97</v>
      </c>
      <c r="M55" s="1" t="s">
        <v>86</v>
      </c>
      <c r="N55" s="1">
        <v>0.224</v>
      </c>
      <c r="O55" s="1" t="s">
        <v>101</v>
      </c>
      <c r="P55" s="1" t="s">
        <v>99</v>
      </c>
      <c r="Q55" s="1" t="s">
        <v>105</v>
      </c>
      <c r="R55" s="1" t="s">
        <v>105</v>
      </c>
      <c r="S55" s="1" t="s">
        <v>104</v>
      </c>
      <c r="T55" s="1" t="s">
        <v>109</v>
      </c>
      <c r="U55" s="1">
        <v>3.8</v>
      </c>
      <c r="V55" s="1">
        <v>3.94</v>
      </c>
      <c r="W55" s="1">
        <v>2.4500000000000002</v>
      </c>
      <c r="X55" t="s">
        <v>33</v>
      </c>
    </row>
    <row r="56" spans="3:24">
      <c r="C56" s="1" t="s">
        <v>87</v>
      </c>
      <c r="D56">
        <v>46700</v>
      </c>
      <c r="E56">
        <f t="shared" si="0"/>
        <v>10787.7</v>
      </c>
      <c r="F56">
        <f t="shared" si="1"/>
        <v>504.86486486486484</v>
      </c>
      <c r="G56">
        <f t="shared" si="2"/>
        <v>116.62378378378378</v>
      </c>
      <c r="K56" t="s">
        <v>32</v>
      </c>
      <c r="L56" s="1" t="s">
        <v>97</v>
      </c>
      <c r="M56" s="1" t="s">
        <v>87</v>
      </c>
      <c r="N56" s="1">
        <v>0.23100000000000001</v>
      </c>
      <c r="O56" s="1" t="s">
        <v>101</v>
      </c>
      <c r="P56" s="1" t="s">
        <v>99</v>
      </c>
      <c r="Q56" s="1" t="s">
        <v>105</v>
      </c>
      <c r="R56" s="1" t="s">
        <v>106</v>
      </c>
      <c r="S56" s="1" t="s">
        <v>104</v>
      </c>
      <c r="T56" s="1" t="s">
        <v>109</v>
      </c>
      <c r="U56" s="1">
        <v>3.96</v>
      </c>
      <c r="V56" s="1">
        <v>4.04</v>
      </c>
      <c r="W56" s="1">
        <v>2.37</v>
      </c>
      <c r="X56" t="s">
        <v>33</v>
      </c>
    </row>
    <row r="57" spans="3:24">
      <c r="C57" s="1" t="s">
        <v>88</v>
      </c>
      <c r="D57">
        <v>46700</v>
      </c>
      <c r="E57">
        <f t="shared" si="0"/>
        <v>11581.6</v>
      </c>
      <c r="F57">
        <f t="shared" si="1"/>
        <v>504.86486486486484</v>
      </c>
      <c r="G57">
        <f t="shared" si="2"/>
        <v>125.20648648648648</v>
      </c>
      <c r="K57" t="s">
        <v>32</v>
      </c>
      <c r="L57" s="1" t="s">
        <v>97</v>
      </c>
      <c r="M57" s="1" t="s">
        <v>88</v>
      </c>
      <c r="N57" s="1">
        <v>0.248</v>
      </c>
      <c r="O57" s="1" t="s">
        <v>101</v>
      </c>
      <c r="P57" s="1" t="s">
        <v>99</v>
      </c>
      <c r="Q57" s="1" t="s">
        <v>105</v>
      </c>
      <c r="R57" s="1" t="s">
        <v>106</v>
      </c>
      <c r="S57" s="1" t="s">
        <v>105</v>
      </c>
      <c r="T57" s="1" t="s">
        <v>110</v>
      </c>
      <c r="U57" s="1">
        <v>4</v>
      </c>
      <c r="V57" s="1">
        <v>4.08</v>
      </c>
      <c r="W57" s="1">
        <v>2.4500000000000002</v>
      </c>
      <c r="X57" t="s">
        <v>33</v>
      </c>
    </row>
    <row r="58" spans="3:24">
      <c r="C58" s="1" t="s">
        <v>89</v>
      </c>
      <c r="D58">
        <v>46700</v>
      </c>
      <c r="E58">
        <f t="shared" si="0"/>
        <v>10133.9</v>
      </c>
      <c r="F58">
        <f t="shared" si="1"/>
        <v>504.86486486486484</v>
      </c>
      <c r="G58">
        <f t="shared" si="2"/>
        <v>109.55567567567567</v>
      </c>
      <c r="K58" t="s">
        <v>32</v>
      </c>
      <c r="L58" s="1" t="s">
        <v>97</v>
      </c>
      <c r="M58" s="1" t="s">
        <v>89</v>
      </c>
      <c r="N58" s="1">
        <v>0.217</v>
      </c>
      <c r="O58" s="1" t="s">
        <v>102</v>
      </c>
      <c r="P58" s="1" t="s">
        <v>99</v>
      </c>
      <c r="Q58" s="1" t="s">
        <v>105</v>
      </c>
      <c r="R58" s="1" t="s">
        <v>104</v>
      </c>
      <c r="S58" s="1" t="s">
        <v>104</v>
      </c>
      <c r="T58" s="1" t="s">
        <v>110</v>
      </c>
      <c r="U58" s="1">
        <v>3.75</v>
      </c>
      <c r="V58" s="1">
        <v>3.8</v>
      </c>
      <c r="W58" s="1">
        <v>2.42</v>
      </c>
      <c r="X58" t="s">
        <v>33</v>
      </c>
    </row>
    <row r="59" spans="3:24">
      <c r="C59" s="1" t="s">
        <v>90</v>
      </c>
      <c r="D59">
        <v>46700</v>
      </c>
      <c r="E59">
        <f t="shared" si="0"/>
        <v>9853.6999999999989</v>
      </c>
      <c r="F59">
        <f t="shared" si="1"/>
        <v>504.86486486486484</v>
      </c>
      <c r="G59">
        <f t="shared" si="2"/>
        <v>106.52648648648648</v>
      </c>
      <c r="K59" t="s">
        <v>32</v>
      </c>
      <c r="L59" s="1" t="s">
        <v>97</v>
      </c>
      <c r="M59" s="1" t="s">
        <v>90</v>
      </c>
      <c r="N59" s="1">
        <v>0.21099999999999999</v>
      </c>
      <c r="O59" s="1" t="s">
        <v>102</v>
      </c>
      <c r="P59" s="1" t="s">
        <v>99</v>
      </c>
      <c r="Q59" s="1" t="s">
        <v>105</v>
      </c>
      <c r="R59" s="1" t="s">
        <v>105</v>
      </c>
      <c r="S59" s="1" t="s">
        <v>104</v>
      </c>
      <c r="T59" s="1" t="s">
        <v>109</v>
      </c>
      <c r="U59" s="1">
        <v>3.76</v>
      </c>
      <c r="V59" s="1">
        <v>3.85</v>
      </c>
      <c r="W59" s="1">
        <v>2.3199999999999998</v>
      </c>
      <c r="X59" t="s">
        <v>33</v>
      </c>
    </row>
    <row r="60" spans="3:24">
      <c r="C60" s="1" t="s">
        <v>91</v>
      </c>
      <c r="D60">
        <v>46700</v>
      </c>
      <c r="E60">
        <f t="shared" si="0"/>
        <v>10087.200000000001</v>
      </c>
      <c r="F60">
        <f t="shared" si="1"/>
        <v>504.86486486486484</v>
      </c>
      <c r="G60">
        <f t="shared" si="2"/>
        <v>109.0508108108108</v>
      </c>
      <c r="K60" t="s">
        <v>32</v>
      </c>
      <c r="L60" s="1" t="s">
        <v>97</v>
      </c>
      <c r="M60" s="1" t="s">
        <v>91</v>
      </c>
      <c r="N60" s="1">
        <v>0.216</v>
      </c>
      <c r="O60" s="1" t="s">
        <v>102</v>
      </c>
      <c r="P60" s="1" t="s">
        <v>99</v>
      </c>
      <c r="Q60" s="1" t="s">
        <v>105</v>
      </c>
      <c r="R60" s="1" t="s">
        <v>105</v>
      </c>
      <c r="S60" s="1" t="s">
        <v>104</v>
      </c>
      <c r="T60" s="1" t="s">
        <v>109</v>
      </c>
      <c r="U60" s="1">
        <v>3.77</v>
      </c>
      <c r="V60" s="1">
        <v>3.86</v>
      </c>
      <c r="W60" s="1">
        <v>2.4</v>
      </c>
      <c r="X60" t="s">
        <v>33</v>
      </c>
    </row>
    <row r="61" spans="3:24">
      <c r="C61" s="1" t="s">
        <v>92</v>
      </c>
      <c r="D61">
        <v>46700</v>
      </c>
      <c r="E61">
        <f t="shared" si="0"/>
        <v>10507.5</v>
      </c>
      <c r="F61">
        <f t="shared" si="1"/>
        <v>504.86486486486484</v>
      </c>
      <c r="G61">
        <f t="shared" si="2"/>
        <v>113.5945945945946</v>
      </c>
      <c r="K61" t="s">
        <v>32</v>
      </c>
      <c r="L61" s="1" t="s">
        <v>97</v>
      </c>
      <c r="M61" s="1" t="s">
        <v>92</v>
      </c>
      <c r="N61" s="1">
        <v>0.22500000000000001</v>
      </c>
      <c r="O61" s="1" t="s">
        <v>102</v>
      </c>
      <c r="P61" s="1" t="s">
        <v>99</v>
      </c>
      <c r="Q61" s="1" t="s">
        <v>105</v>
      </c>
      <c r="R61" s="1" t="s">
        <v>105</v>
      </c>
      <c r="S61" s="1" t="s">
        <v>104</v>
      </c>
      <c r="T61" s="1" t="s">
        <v>109</v>
      </c>
      <c r="U61" s="1">
        <v>3.98</v>
      </c>
      <c r="V61" s="1">
        <v>4.07</v>
      </c>
      <c r="W61" s="1">
        <v>2.37</v>
      </c>
      <c r="X61" t="s">
        <v>33</v>
      </c>
    </row>
    <row r="62" spans="3:24">
      <c r="C62" s="1" t="s">
        <v>93</v>
      </c>
      <c r="D62">
        <v>46700</v>
      </c>
      <c r="E62">
        <f t="shared" si="0"/>
        <v>9666.9</v>
      </c>
      <c r="F62">
        <f t="shared" si="1"/>
        <v>504.86486486486484</v>
      </c>
      <c r="G62">
        <f t="shared" si="2"/>
        <v>104.50702702702702</v>
      </c>
      <c r="K62" t="s">
        <v>32</v>
      </c>
      <c r="L62" s="1" t="s">
        <v>97</v>
      </c>
      <c r="M62" s="1" t="s">
        <v>93</v>
      </c>
      <c r="N62" s="1">
        <v>0.20699999999999999</v>
      </c>
      <c r="O62" s="1" t="s">
        <v>102</v>
      </c>
      <c r="P62" s="1" t="s">
        <v>99</v>
      </c>
      <c r="Q62" s="1" t="s">
        <v>105</v>
      </c>
      <c r="R62" s="1" t="s">
        <v>106</v>
      </c>
      <c r="S62" s="1" t="s">
        <v>105</v>
      </c>
      <c r="T62" s="1" t="s">
        <v>109</v>
      </c>
      <c r="U62" s="1">
        <v>3.69</v>
      </c>
      <c r="V62" s="1">
        <v>3.71</v>
      </c>
      <c r="W62" s="1">
        <v>2.4300000000000002</v>
      </c>
      <c r="X62" t="s">
        <v>33</v>
      </c>
    </row>
    <row r="63" spans="3:24">
      <c r="C63" s="1" t="s">
        <v>94</v>
      </c>
      <c r="D63">
        <v>46700</v>
      </c>
      <c r="E63">
        <f t="shared" si="0"/>
        <v>10320.700000000001</v>
      </c>
      <c r="F63">
        <f t="shared" si="1"/>
        <v>504.86486486486484</v>
      </c>
      <c r="G63">
        <f t="shared" si="2"/>
        <v>111.57513513513513</v>
      </c>
      <c r="K63" t="s">
        <v>32</v>
      </c>
      <c r="L63" s="1" t="s">
        <v>97</v>
      </c>
      <c r="M63" s="1" t="s">
        <v>94</v>
      </c>
      <c r="N63" s="1">
        <v>0.221</v>
      </c>
      <c r="O63" s="1" t="s">
        <v>102</v>
      </c>
      <c r="P63" s="1" t="s">
        <v>99</v>
      </c>
      <c r="Q63" s="1" t="s">
        <v>105</v>
      </c>
      <c r="R63" s="1" t="s">
        <v>104</v>
      </c>
      <c r="S63" s="1" t="s">
        <v>104</v>
      </c>
      <c r="T63" s="1" t="s">
        <v>110</v>
      </c>
      <c r="U63" s="1">
        <v>3.91</v>
      </c>
      <c r="V63" s="1">
        <v>3.92</v>
      </c>
      <c r="W63" s="1">
        <v>2.2999999999999998</v>
      </c>
      <c r="X63" t="s">
        <v>33</v>
      </c>
    </row>
    <row r="64" spans="3:24">
      <c r="C64" s="1" t="s">
        <v>95</v>
      </c>
      <c r="D64">
        <v>46700</v>
      </c>
      <c r="E64">
        <f t="shared" si="0"/>
        <v>11488.2</v>
      </c>
      <c r="F64">
        <f t="shared" si="1"/>
        <v>504.86486486486484</v>
      </c>
      <c r="G64">
        <f t="shared" si="2"/>
        <v>124.19675675675676</v>
      </c>
      <c r="K64" t="s">
        <v>32</v>
      </c>
      <c r="L64" s="1" t="s">
        <v>97</v>
      </c>
      <c r="M64" s="1" t="s">
        <v>95</v>
      </c>
      <c r="N64" s="1">
        <v>0.246</v>
      </c>
      <c r="O64" s="1" t="s">
        <v>102</v>
      </c>
      <c r="P64" s="1" t="s">
        <v>99</v>
      </c>
      <c r="Q64" s="1" t="s">
        <v>105</v>
      </c>
      <c r="R64" s="1" t="s">
        <v>105</v>
      </c>
      <c r="S64" s="1" t="s">
        <v>104</v>
      </c>
      <c r="T64" s="1" t="s">
        <v>109</v>
      </c>
      <c r="U64" s="1">
        <v>4.0999999999999996</v>
      </c>
      <c r="V64" s="1">
        <v>4.16</v>
      </c>
      <c r="W64" s="1">
        <v>2.36</v>
      </c>
      <c r="X64" t="s">
        <v>33</v>
      </c>
    </row>
    <row r="65" spans="3:24">
      <c r="C65" s="1" t="s">
        <v>96</v>
      </c>
      <c r="D65">
        <v>46700</v>
      </c>
      <c r="E65">
        <f t="shared" si="0"/>
        <v>11021.199999999999</v>
      </c>
      <c r="F65">
        <f t="shared" si="1"/>
        <v>504.86486486486484</v>
      </c>
      <c r="G65">
        <f t="shared" si="2"/>
        <v>119.14810810810809</v>
      </c>
      <c r="K65" t="s">
        <v>32</v>
      </c>
      <c r="L65" s="1" t="s">
        <v>97</v>
      </c>
      <c r="M65" s="1" t="s">
        <v>96</v>
      </c>
      <c r="N65" s="1">
        <v>0.23599999999999999</v>
      </c>
      <c r="O65" s="1" t="s">
        <v>102</v>
      </c>
      <c r="P65" s="1" t="s">
        <v>99</v>
      </c>
      <c r="Q65" s="1" t="s">
        <v>105</v>
      </c>
      <c r="R65" s="1" t="s">
        <v>105</v>
      </c>
      <c r="S65" s="1" t="s">
        <v>104</v>
      </c>
      <c r="T65" s="1" t="s">
        <v>109</v>
      </c>
      <c r="U65" s="1">
        <v>3.99</v>
      </c>
      <c r="V65" s="1">
        <v>4.0199999999999996</v>
      </c>
      <c r="W65" s="1">
        <v>2.38</v>
      </c>
      <c r="X65" t="s">
        <v>33</v>
      </c>
    </row>
    <row r="66" spans="3:24">
      <c r="E66">
        <f>SUM(E3:E65)</f>
        <v>702904.4879999999</v>
      </c>
    </row>
  </sheetData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Chintu's</cp:lastModifiedBy>
  <dcterms:created xsi:type="dcterms:W3CDTF">2026-03-16T12:14:23Z</dcterms:created>
  <dcterms:modified xsi:type="dcterms:W3CDTF">2026-04-03T14:27:47Z</dcterms:modified>
</cp:coreProperties>
</file>